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po\IC\PPOICMGLB\2. Aanbesteding Glb\31199319 Brabant Oost 2025-2031\AANBESTEDING\Bijlage bij contract\"/>
    </mc:Choice>
  </mc:AlternateContent>
  <xr:revisionPtr revIDLastSave="0" documentId="14_{5D927CF6-DCDC-47AE-BDFE-03719B7A5351}" xr6:coauthVersionLast="47" xr6:coauthVersionMax="47" xr10:uidLastSave="{00000000-0000-0000-0000-000000000000}"/>
  <bookViews>
    <workbookView xWindow="-120" yWindow="-120" windowWidth="29040" windowHeight="15840" tabRatio="781" xr2:uid="{00000000-000D-0000-FFFF-FFFF00000000}"/>
  </bookViews>
  <sheets>
    <sheet name="P1 Uden" sheetId="7" r:id="rId1"/>
    <sheet name="P2  Den Bosch" sheetId="2" r:id="rId2"/>
    <sheet name="P3 Geldrop" sheetId="8" r:id="rId3"/>
    <sheet name="P4 Oirschot" sheetId="9" r:id="rId4"/>
  </sheets>
  <externalReferences>
    <externalReference r:id="rId5"/>
  </externalReferences>
  <definedNames>
    <definedName name="_xlnm._FilterDatabase" localSheetId="0" hidden="1">'P1 Uden'!$A$5:$AA$48</definedName>
    <definedName name="_xlnm._FilterDatabase" localSheetId="1" hidden="1">'P2  Den Bosch'!$A$5:$R$55</definedName>
    <definedName name="_xlnm._FilterDatabase" localSheetId="2" hidden="1">'P3 Geldrop'!$B$5:$S$48</definedName>
    <definedName name="_xlnm._FilterDatabase" localSheetId="3" hidden="1">'P4 Oirschot'!$A$5:$AA$39</definedName>
    <definedName name="_xlnm.Print_Area" localSheetId="0">'P1 Uden'!$A$1:$AA$55</definedName>
    <definedName name="_xlnm.Print_Area" localSheetId="1">'P2  Den Bosch'!$A$1:$AA$60</definedName>
    <definedName name="_xlnm.Print_Area" localSheetId="2">'P3 Geldrop'!$A$1:$AA$52</definedName>
    <definedName name="_xlnm.Print_Area" localSheetId="3">'P4 Oirschot'!$A$1:$AA$48</definedName>
    <definedName name="materieel">[1]selectie!$A$2:$A$10</definedName>
    <definedName name="Steunpunt">[1]selectie!$A$13:$A$20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2" i="9" l="1"/>
  <c r="N31" i="9"/>
  <c r="N30" i="9"/>
  <c r="N29" i="9"/>
  <c r="N28" i="9"/>
  <c r="N27" i="9"/>
  <c r="N26" i="9"/>
  <c r="N25" i="9"/>
  <c r="N24" i="9"/>
  <c r="N23" i="9"/>
  <c r="N22" i="9"/>
  <c r="N21" i="9"/>
  <c r="N20" i="9"/>
  <c r="N19" i="9"/>
  <c r="N18" i="9"/>
  <c r="N17" i="9"/>
  <c r="N16" i="9"/>
  <c r="N15" i="9"/>
  <c r="N14" i="9"/>
  <c r="N13" i="9"/>
  <c r="N12" i="9"/>
  <c r="N11" i="9"/>
  <c r="N10" i="9"/>
  <c r="N9" i="9"/>
  <c r="N8" i="9"/>
  <c r="N7" i="9"/>
  <c r="N6" i="9"/>
  <c r="N35" i="8"/>
  <c r="N34" i="8"/>
  <c r="N33" i="8"/>
  <c r="N32" i="8"/>
  <c r="N31" i="8"/>
  <c r="N30" i="8"/>
  <c r="N29" i="8"/>
  <c r="N28" i="8"/>
  <c r="N27" i="8"/>
  <c r="N26" i="8"/>
  <c r="N25" i="8"/>
  <c r="N24" i="8"/>
  <c r="N23" i="8"/>
  <c r="N22" i="8"/>
  <c r="N21" i="8"/>
  <c r="N20" i="8"/>
  <c r="N19" i="8"/>
  <c r="N18" i="8"/>
  <c r="N17" i="8"/>
  <c r="N16" i="8"/>
  <c r="N15" i="8"/>
  <c r="N14" i="8"/>
  <c r="N13" i="8"/>
  <c r="N12" i="8"/>
  <c r="N11" i="8"/>
  <c r="N10" i="8"/>
  <c r="N9" i="8"/>
  <c r="N8" i="8"/>
  <c r="N7" i="8"/>
  <c r="N6" i="8"/>
  <c r="N43" i="2" l="1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18" i="7"/>
  <c r="N17" i="7"/>
  <c r="N16" i="7"/>
  <c r="N15" i="7"/>
  <c r="N14" i="7"/>
  <c r="N13" i="7"/>
  <c r="N12" i="7"/>
  <c r="N11" i="7"/>
  <c r="N10" i="7"/>
  <c r="N9" i="7"/>
  <c r="N8" i="7"/>
  <c r="N7" i="7"/>
  <c r="N6" i="7"/>
</calcChain>
</file>

<file path=xl/sharedStrings.xml><?xml version="1.0" encoding="utf-8"?>
<sst xmlns="http://schemas.openxmlformats.org/spreadsheetml/2006/main" count="1758" uniqueCount="541">
  <si>
    <t>Facilitor nr.</t>
  </si>
  <si>
    <t>Leverancier</t>
  </si>
  <si>
    <t>Naam steunpunt</t>
  </si>
  <si>
    <t>Bijlage 1</t>
  </si>
  <si>
    <t>Kenteken 
(tractie)</t>
  </si>
  <si>
    <t>Kenteken oplegger
(indien van toepassing)</t>
  </si>
  <si>
    <t>Tractie :
Massa rijklaar</t>
  </si>
  <si>
    <t>Toegestane maximum massa</t>
  </si>
  <si>
    <t>Gewicht sneeuwploeg</t>
  </si>
  <si>
    <t>In te vullen als bijlage bij uitvoeringsplan</t>
  </si>
  <si>
    <t>Minimale verplichte categorie DIN-plaat</t>
  </si>
  <si>
    <t>Naam Transporteur</t>
  </si>
  <si>
    <t>Gewicht strooier + dooimiddel</t>
  </si>
  <si>
    <t xml:space="preserve">Steunpunt: </t>
  </si>
  <si>
    <t>Indicatieve route   of
Vastgestelde route.</t>
  </si>
  <si>
    <t>Euro norm
tractie</t>
  </si>
  <si>
    <t>PRV kenteken</t>
  </si>
  <si>
    <t>Inhoud / Breedte</t>
  </si>
  <si>
    <t>Verplicht type tractie</t>
  </si>
  <si>
    <t>Soort activa</t>
  </si>
  <si>
    <t>Type</t>
  </si>
  <si>
    <t>Serie nr.</t>
  </si>
  <si>
    <t>Aanschaf jaar</t>
  </si>
  <si>
    <t>Mogelijk geplande vervanging</t>
  </si>
  <si>
    <t>Verplichte inzet</t>
  </si>
  <si>
    <t>Type aandrijving</t>
  </si>
  <si>
    <t>Type stekker t.b.v. cabinedoorvoer</t>
  </si>
  <si>
    <t>Opmerking</t>
  </si>
  <si>
    <t>Aebi - Schmidt</t>
  </si>
  <si>
    <t>Gewicht Strooier + dooimiddel</t>
  </si>
  <si>
    <t>Gewicht sneeuwPloeg</t>
  </si>
  <si>
    <t>Uden (Rijkswaterstaat)          Zaak ID 31199319</t>
  </si>
  <si>
    <t>Perceel 1 Uitvoeringscontract Brabant Oost (Rijkswaterstaat)</t>
  </si>
  <si>
    <t>Den Bosch  (Rijkswaterstaat)          Zaak ID 31199319</t>
  </si>
  <si>
    <t>Perceel 2 Uitvoeringscontract Brabant Oost (Rijkswaterstaat)</t>
  </si>
  <si>
    <t>Geldrop  (Rijkswaterstaat)          Zaak ID 31199319</t>
  </si>
  <si>
    <t>Perceel 3 Uitvoeringscontract Brabant Oost (Rijkswaterstaat)</t>
  </si>
  <si>
    <t>Oirschot  (Rijkswaterstaat)          Zaak ID 31199319</t>
  </si>
  <si>
    <t>Perceel 4 Uitvoeringscontract Brabant Oost (Rijkwaterstaat)</t>
  </si>
  <si>
    <t>CD-ORM-1695</t>
  </si>
  <si>
    <t>CD-ORM-3004</t>
  </si>
  <si>
    <t>CD-ORM-3005</t>
  </si>
  <si>
    <t>CD-ORM-3312</t>
  </si>
  <si>
    <t>CD-ORM-3313</t>
  </si>
  <si>
    <t>CD-ORM-3481</t>
  </si>
  <si>
    <t>CD-ORM-3482</t>
  </si>
  <si>
    <t>CD-ORM-3439</t>
  </si>
  <si>
    <t>CD-ORM-3440</t>
  </si>
  <si>
    <t>CD-ORM-3527</t>
  </si>
  <si>
    <t>CD-ORM-4372</t>
  </si>
  <si>
    <t>CD-ORM-4373</t>
  </si>
  <si>
    <t>CD-ORM-4374</t>
  </si>
  <si>
    <t>CD-ORM-3003</t>
  </si>
  <si>
    <t>CD-ORM-3104</t>
  </si>
  <si>
    <t>CD-ORM-3889</t>
  </si>
  <si>
    <t>CD-ORM-3890</t>
  </si>
  <si>
    <t>CD-ORM-2118</t>
  </si>
  <si>
    <t>UDE P01</t>
  </si>
  <si>
    <t>UDE P02</t>
  </si>
  <si>
    <t>UDE P03</t>
  </si>
  <si>
    <t>UDE P04</t>
  </si>
  <si>
    <t>UDE P05</t>
  </si>
  <si>
    <t>UDE P06</t>
  </si>
  <si>
    <t>UDE P08</t>
  </si>
  <si>
    <t>UDE P09</t>
  </si>
  <si>
    <t>UDE P07</t>
  </si>
  <si>
    <t>UDE P11</t>
  </si>
  <si>
    <t>UDE P10</t>
  </si>
  <si>
    <t>UDE P12</t>
  </si>
  <si>
    <t>UDE S02</t>
  </si>
  <si>
    <t>UDE S01</t>
  </si>
  <si>
    <t>UDE S04</t>
  </si>
  <si>
    <t>UDE S05</t>
  </si>
  <si>
    <t>Vrachtwagen</t>
  </si>
  <si>
    <t>Ploeg</t>
  </si>
  <si>
    <t>Strooier</t>
  </si>
  <si>
    <t>ML51-A-63-1-037</t>
  </si>
  <si>
    <t>SL40-70-1-023</t>
  </si>
  <si>
    <t>SL40-70-1-029</t>
  </si>
  <si>
    <t>SL40-72-1-022</t>
  </si>
  <si>
    <t>SL40-72-1-023</t>
  </si>
  <si>
    <t>ML51-A.1-73-1-008</t>
  </si>
  <si>
    <t>ML51-A.1-73-1-007</t>
  </si>
  <si>
    <t>SL40-73-1-090</t>
  </si>
  <si>
    <t>SL40-73-1-089</t>
  </si>
  <si>
    <t>HD45.37-73-1-006</t>
  </si>
  <si>
    <t>S3B10504</t>
  </si>
  <si>
    <t>S3B10781</t>
  </si>
  <si>
    <t>S3B12976</t>
  </si>
  <si>
    <t>S3B12977</t>
  </si>
  <si>
    <t>S2B36880</t>
  </si>
  <si>
    <t>Uden</t>
  </si>
  <si>
    <t>UDE P42</t>
  </si>
  <si>
    <t>UDE S03</t>
  </si>
  <si>
    <t>HRB ploeg</t>
  </si>
  <si>
    <t>HRB strooier</t>
  </si>
  <si>
    <t>Curatief</t>
  </si>
  <si>
    <t>Preventief (type I)</t>
  </si>
  <si>
    <t>UDE 2-4</t>
  </si>
  <si>
    <t>UDE 1-4</t>
  </si>
  <si>
    <t>UDE 3-4</t>
  </si>
  <si>
    <t>UDE 4-4</t>
  </si>
  <si>
    <t>Naaf</t>
  </si>
  <si>
    <t>10-polig</t>
  </si>
  <si>
    <t>Aebi- Schmidt</t>
  </si>
  <si>
    <t>Schuitemaker</t>
  </si>
  <si>
    <t xml:space="preserve">CALCIUM MENGINSTALLATIE 33% PROVINCIE ? LITER </t>
  </si>
  <si>
    <t>CD-ORM-2023</t>
  </si>
  <si>
    <t>CD-ORM-2514</t>
  </si>
  <si>
    <t>CD-ORM-2515</t>
  </si>
  <si>
    <t>CD-ORM-2516</t>
  </si>
  <si>
    <t>CD-ORM-1465</t>
  </si>
  <si>
    <t>CD-ORM-1344</t>
  </si>
  <si>
    <t>CD-ORM-1467</t>
  </si>
  <si>
    <t>CD-ORM-1598</t>
  </si>
  <si>
    <t>CD-ORM-1596</t>
  </si>
  <si>
    <t>CD-ORM-1348</t>
  </si>
  <si>
    <t>CD-ORM-1597</t>
  </si>
  <si>
    <t>CD-ORM-1239</t>
  </si>
  <si>
    <t>CD-ORM-1240</t>
  </si>
  <si>
    <t>CD-ORM-1341</t>
  </si>
  <si>
    <t>CD-ORM-1696</t>
  </si>
  <si>
    <t>CD-ORM-1842</t>
  </si>
  <si>
    <t>CD-ORM-3102</t>
  </si>
  <si>
    <t>CD-ORM-3103</t>
  </si>
  <si>
    <t>CD-ORM-3308</t>
  </si>
  <si>
    <t>CD-ORM-3309</t>
  </si>
  <si>
    <t>CD-ORM-3479</t>
  </si>
  <si>
    <t>CD-ORM-3480</t>
  </si>
  <si>
    <t>CD-ORM-3742</t>
  </si>
  <si>
    <t>CD-ORM-3743</t>
  </si>
  <si>
    <t>CD-ORM-3744</t>
  </si>
  <si>
    <t>CD-ORM-3884</t>
  </si>
  <si>
    <t>CD-ORM-3976</t>
  </si>
  <si>
    <t>CD-ORM-3978</t>
  </si>
  <si>
    <t>CD-ORM-3979</t>
  </si>
  <si>
    <t>P XX1</t>
  </si>
  <si>
    <t>CD-ORM-4361</t>
  </si>
  <si>
    <t>CD-ORM-4362</t>
  </si>
  <si>
    <t>CD-ORM-4499</t>
  </si>
  <si>
    <t>CD-ORM-3006</t>
  </si>
  <si>
    <t>CD-ORM-3311</t>
  </si>
  <si>
    <t>CD-ORM-3639</t>
  </si>
  <si>
    <t>CD-ORM-3640</t>
  </si>
  <si>
    <t>CD-ORM-2124</t>
  </si>
  <si>
    <t>CD-ORM-2123</t>
  </si>
  <si>
    <t>CD-ORM-3638</t>
  </si>
  <si>
    <t>CD-ORM-3002</t>
  </si>
  <si>
    <t>CD-ORM-3105</t>
  </si>
  <si>
    <t>CD-ORM-3745</t>
  </si>
  <si>
    <t>CD-ORM-2391</t>
  </si>
  <si>
    <t>CD-ORM-3001</t>
  </si>
  <si>
    <t>CD-ORM-2384</t>
  </si>
  <si>
    <t>CD-ORM-2463</t>
  </si>
  <si>
    <t>CD-ORM-2188</t>
  </si>
  <si>
    <t>BOS P96</t>
  </si>
  <si>
    <t>BOS P48</t>
  </si>
  <si>
    <t>BOS P49</t>
  </si>
  <si>
    <t>BOS P50</t>
  </si>
  <si>
    <t>BOS P3</t>
  </si>
  <si>
    <t>BOS P7</t>
  </si>
  <si>
    <t>BOS P20</t>
  </si>
  <si>
    <t>BOS P27</t>
  </si>
  <si>
    <t>BOS P33</t>
  </si>
  <si>
    <t>BOS P34</t>
  </si>
  <si>
    <t>BOS P35</t>
  </si>
  <si>
    <t>BOS P38</t>
  </si>
  <si>
    <t>BOS P39</t>
  </si>
  <si>
    <t>BOS P40</t>
  </si>
  <si>
    <t>BOS P41</t>
  </si>
  <si>
    <t>BOS P45</t>
  </si>
  <si>
    <t>BOS P01</t>
  </si>
  <si>
    <t>BOS P02</t>
  </si>
  <si>
    <t>BOS P08</t>
  </si>
  <si>
    <t>BOS P09</t>
  </si>
  <si>
    <t>BOS P10</t>
  </si>
  <si>
    <t>BOS P11</t>
  </si>
  <si>
    <t>BOS P12</t>
  </si>
  <si>
    <t>BOS P13</t>
  </si>
  <si>
    <t>BOS P14</t>
  </si>
  <si>
    <t>BOS P04</t>
  </si>
  <si>
    <t>BOS P58</t>
  </si>
  <si>
    <t>BOS P56</t>
  </si>
  <si>
    <t>BOS P57</t>
  </si>
  <si>
    <t>BOS P59</t>
  </si>
  <si>
    <t>BOS P60</t>
  </si>
  <si>
    <t>BOS P61</t>
  </si>
  <si>
    <t>BOS S05</t>
  </si>
  <si>
    <t>BOS S06</t>
  </si>
  <si>
    <t>BOS S07</t>
  </si>
  <si>
    <t>BOS S08</t>
  </si>
  <si>
    <t>BOS S20</t>
  </si>
  <si>
    <t>BOS S22</t>
  </si>
  <si>
    <t>BOS S18</t>
  </si>
  <si>
    <t>BOS S16</t>
  </si>
  <si>
    <t>BOS S21</t>
  </si>
  <si>
    <t>BOS S19</t>
  </si>
  <si>
    <t>BOS S24</t>
  </si>
  <si>
    <t>BOS S03</t>
  </si>
  <si>
    <t>BOS S04</t>
  </si>
  <si>
    <t>BOS S23</t>
  </si>
  <si>
    <t>BOS S51</t>
  </si>
  <si>
    <t>Bedrijfsauto</t>
  </si>
  <si>
    <t>Vrachtauto</t>
  </si>
  <si>
    <t>FP Opzetstrooier</t>
  </si>
  <si>
    <t>FP AHW Strooier</t>
  </si>
  <si>
    <t>ML51-A-61-1-049</t>
  </si>
  <si>
    <t>ML51-A-60-1-011</t>
  </si>
  <si>
    <t>ML51-A-61-1-043</t>
  </si>
  <si>
    <t>SNK24-62-1-036</t>
  </si>
  <si>
    <t>ML51-A-62-1-006</t>
  </si>
  <si>
    <t>ML51-A-60-1-007</t>
  </si>
  <si>
    <t>ML51-A-62-1-007</t>
  </si>
  <si>
    <t>ML51-A-59-1-016</t>
  </si>
  <si>
    <t>ML51-A-59-1-017</t>
  </si>
  <si>
    <t>SNK37-60-1-001</t>
  </si>
  <si>
    <t>SNK21-63-1-007</t>
  </si>
  <si>
    <t>ML51-A-64-1-024</t>
  </si>
  <si>
    <t>SL40-71-1-006</t>
  </si>
  <si>
    <t>SL40-71-1-007</t>
  </si>
  <si>
    <t>SL40-72-1-001</t>
  </si>
  <si>
    <t>SL40-72-1-002</t>
  </si>
  <si>
    <t>ML51-A.1-73-1-010</t>
  </si>
  <si>
    <t>ML51-A.1-73-1-009</t>
  </si>
  <si>
    <t>SL40-74-1-013</t>
  </si>
  <si>
    <t>SL40-74-1-014</t>
  </si>
  <si>
    <t>SL40-74-1-015</t>
  </si>
  <si>
    <t>SL40-75-1-007</t>
  </si>
  <si>
    <t>S3B10505</t>
  </si>
  <si>
    <t>S3B11461</t>
  </si>
  <si>
    <t>S3B12043</t>
  </si>
  <si>
    <t>S3B12044</t>
  </si>
  <si>
    <t>S2B36910</t>
  </si>
  <si>
    <t>S2B36911</t>
  </si>
  <si>
    <t>S3B12042</t>
  </si>
  <si>
    <t>S3B10503</t>
  </si>
  <si>
    <t>S3B10780</t>
  </si>
  <si>
    <t>S3B12483</t>
  </si>
  <si>
    <t>S2B38027</t>
  </si>
  <si>
    <t>Y3B10097</t>
  </si>
  <si>
    <t>S2B38020</t>
  </si>
  <si>
    <t>S2B38569</t>
  </si>
  <si>
    <t>S2B37520</t>
  </si>
  <si>
    <t>Aebi-Schmidt</t>
  </si>
  <si>
    <t>BOS 8-8</t>
  </si>
  <si>
    <t>BOS 5-8</t>
  </si>
  <si>
    <t>BOS 1-8</t>
  </si>
  <si>
    <t>BOS 6-8</t>
  </si>
  <si>
    <t>BOS 2-2 FP</t>
  </si>
  <si>
    <t>BOS 1-2 FP</t>
  </si>
  <si>
    <t>BOS 4-8</t>
  </si>
  <si>
    <t>BOS 2-8</t>
  </si>
  <si>
    <t>BOS 7-8</t>
  </si>
  <si>
    <t>BOS T2 HRB</t>
  </si>
  <si>
    <t>BOS T2 FP</t>
  </si>
  <si>
    <t>BOS 3-8</t>
  </si>
  <si>
    <t>Preventief (type II)</t>
  </si>
  <si>
    <t xml:space="preserve">CALCIUM MENGINSTALLATIE 33% 120000 LITER </t>
  </si>
  <si>
    <t>Den Bosch</t>
  </si>
  <si>
    <t>CD-ORM-4364</t>
  </si>
  <si>
    <t>CD-ORM-1249</t>
  </si>
  <si>
    <t>CD-ORM-1248</t>
  </si>
  <si>
    <t>CD-ORM-1250</t>
  </si>
  <si>
    <t>CD-ORM-1251</t>
  </si>
  <si>
    <t>CD-ORM-1247</t>
  </si>
  <si>
    <t>CD-ORM-1350</t>
  </si>
  <si>
    <t>CD-ORM-1448</t>
  </si>
  <si>
    <t>CD-ORM-1594</t>
  </si>
  <si>
    <t>CD-ORM-1804</t>
  </si>
  <si>
    <t>CD-ORM-1803</t>
  </si>
  <si>
    <t>CD-ORM-1802</t>
  </si>
  <si>
    <t>CD-ORM-1676</t>
  </si>
  <si>
    <t>CD-ORM-1677</t>
  </si>
  <si>
    <t>CD-ORM-1678</t>
  </si>
  <si>
    <t>CD-ORM-3310</t>
  </si>
  <si>
    <t>CD-ORM-3438</t>
  </si>
  <si>
    <t>CD-ORM-3437</t>
  </si>
  <si>
    <t>CD-ORM-3436</t>
  </si>
  <si>
    <t>CD-ORM-3435</t>
  </si>
  <si>
    <t>CD-ORM-3746</t>
  </si>
  <si>
    <t>CD-ORM-3747</t>
  </si>
  <si>
    <t>CD-ORM-3748</t>
  </si>
  <si>
    <t>CD-ORM-3885</t>
  </si>
  <si>
    <t>CD-ORM-3886</t>
  </si>
  <si>
    <t>CD-ORM-3980</t>
  </si>
  <si>
    <t>CD-ORM-3977</t>
  </si>
  <si>
    <t>CD-ORM-4363</t>
  </si>
  <si>
    <t>CD-ORM-4488</t>
  </si>
  <si>
    <t>CD-ORM-4489</t>
  </si>
  <si>
    <t>CD-ORM-2464</t>
  </si>
  <si>
    <t>CD-ORM-2101</t>
  </si>
  <si>
    <t>CD-ORM-4021</t>
  </si>
  <si>
    <t>CD-ORM-4017</t>
  </si>
  <si>
    <t>CD-ORM-4016</t>
  </si>
  <si>
    <t>CD-ORM-4366</t>
  </si>
  <si>
    <t>CD-ORM-4367</t>
  </si>
  <si>
    <t>CD-ORM-4368</t>
  </si>
  <si>
    <t>CD-ORM-4365</t>
  </si>
  <si>
    <t>CD-ORM-4371</t>
  </si>
  <si>
    <t>CD-ORM-2390</t>
  </si>
  <si>
    <t>CD-ORM-2103</t>
  </si>
  <si>
    <t>CD-ORM-2102</t>
  </si>
  <si>
    <t>GEL P37</t>
  </si>
  <si>
    <t>GEL P1</t>
  </si>
  <si>
    <t>GEL P2</t>
  </si>
  <si>
    <t>GEL P4</t>
  </si>
  <si>
    <t>GEL P5</t>
  </si>
  <si>
    <t>GEL P7</t>
  </si>
  <si>
    <t>GEL P8</t>
  </si>
  <si>
    <t>GEL P10</t>
  </si>
  <si>
    <t>GEL P11</t>
  </si>
  <si>
    <t>GEL P15</t>
  </si>
  <si>
    <t>GEL P18</t>
  </si>
  <si>
    <t>GEL P20</t>
  </si>
  <si>
    <t>GEL P23</t>
  </si>
  <si>
    <t>GEL P24</t>
  </si>
  <si>
    <t>GEL P25</t>
  </si>
  <si>
    <t>GEL P26</t>
  </si>
  <si>
    <t>GEL P30</t>
  </si>
  <si>
    <t>GEL P29</t>
  </si>
  <si>
    <t>GEL P28</t>
  </si>
  <si>
    <t>GEL P27</t>
  </si>
  <si>
    <t>GEL P31</t>
  </si>
  <si>
    <t>GEL P32</t>
  </si>
  <si>
    <t>GEL P33</t>
  </si>
  <si>
    <t>GEL P14</t>
  </si>
  <si>
    <t>GEL P16</t>
  </si>
  <si>
    <t>GEL P35</t>
  </si>
  <si>
    <t>GEL P34</t>
  </si>
  <si>
    <t>GEL P36</t>
  </si>
  <si>
    <t>GEL S06</t>
  </si>
  <si>
    <t>GEL S13</t>
  </si>
  <si>
    <t>GEL S19</t>
  </si>
  <si>
    <t>GEL S18</t>
  </si>
  <si>
    <t>GEL S17</t>
  </si>
  <si>
    <t>GEL S20</t>
  </si>
  <si>
    <t>GEL S21</t>
  </si>
  <si>
    <t>GEL S22</t>
  </si>
  <si>
    <t>GEL S23</t>
  </si>
  <si>
    <t>GEL S24</t>
  </si>
  <si>
    <t>GEL S07</t>
  </si>
  <si>
    <t>GEL S03</t>
  </si>
  <si>
    <t>GEL S05</t>
  </si>
  <si>
    <t>ML51-A-59-1-030</t>
  </si>
  <si>
    <t>ML51-A-59-1-029</t>
  </si>
  <si>
    <t>ML51-A-59-1-031</t>
  </si>
  <si>
    <t>ML51-A-59-1-032</t>
  </si>
  <si>
    <t>ML51-A-59-1-028</t>
  </si>
  <si>
    <t>ML51-A-60-1-016</t>
  </si>
  <si>
    <t>ML51-A-61-1-045</t>
  </si>
  <si>
    <t>ML51-A-62-1-005</t>
  </si>
  <si>
    <t>SL40-64-1-026</t>
  </si>
  <si>
    <t>SL40-64-1-027</t>
  </si>
  <si>
    <t>SL40-64-1-028</t>
  </si>
  <si>
    <t>ML51-A-63-1-034</t>
  </si>
  <si>
    <t>ML51-A-63-1-036</t>
  </si>
  <si>
    <t>ML51-A-63-1-035</t>
  </si>
  <si>
    <t>SL40-72-1-003</t>
  </si>
  <si>
    <t>SL40-73-1-091</t>
  </si>
  <si>
    <t>SL40-73-1-092</t>
  </si>
  <si>
    <t>SL40-73-1-093</t>
  </si>
  <si>
    <t>SL40-73-1-094</t>
  </si>
  <si>
    <t>SL40-74-1-016</t>
  </si>
  <si>
    <t>SL40-74-1-017</t>
  </si>
  <si>
    <t>SL40-74-1-018</t>
  </si>
  <si>
    <t>SL40-75-1-009</t>
  </si>
  <si>
    <t>SL40-75-1-010</t>
  </si>
  <si>
    <t xml:space="preserve"> </t>
  </si>
  <si>
    <t>S2B38570</t>
  </si>
  <si>
    <t>S2B36885</t>
  </si>
  <si>
    <t>S2B38026</t>
  </si>
  <si>
    <t>S2B36883</t>
  </si>
  <si>
    <t>S2B36884</t>
  </si>
  <si>
    <t>Geldrop</t>
  </si>
  <si>
    <t>GEL 4-10</t>
  </si>
  <si>
    <t>GEL 1-10</t>
  </si>
  <si>
    <t>GEL 8-10</t>
  </si>
  <si>
    <t>GEL 2-10</t>
  </si>
  <si>
    <t>GEL 10-10</t>
  </si>
  <si>
    <t>GEL 6-10</t>
  </si>
  <si>
    <t>GEL 9-10</t>
  </si>
  <si>
    <t>GEL 3-10</t>
  </si>
  <si>
    <t>GEL 7-10</t>
  </si>
  <si>
    <t>GEL 5-10</t>
  </si>
  <si>
    <t>6-polig</t>
  </si>
  <si>
    <t>CD-ORM-1342</t>
  </si>
  <si>
    <t>CD-ORM-1343</t>
  </si>
  <si>
    <t>CD-ORM-1346</t>
  </si>
  <si>
    <t>CD-ORM-1347</t>
  </si>
  <si>
    <t>CD-ORM-1686</t>
  </si>
  <si>
    <t>CD-ORM-1687</t>
  </si>
  <si>
    <t>CD-ORM-1339</t>
  </si>
  <si>
    <t>CD-ORM-1449</t>
  </si>
  <si>
    <t>CD-ORM-1450</t>
  </si>
  <si>
    <t>CD-ORM-1451</t>
  </si>
  <si>
    <t>CD-ORM-1618</t>
  </si>
  <si>
    <t>CD-ORM-1619</t>
  </si>
  <si>
    <t>CD-ORM-1814</t>
  </si>
  <si>
    <t>CD-ORM-1688</t>
  </si>
  <si>
    <t>CD-ORM-1689</t>
  </si>
  <si>
    <t>CD-ORM-1690</t>
  </si>
  <si>
    <t>CD-ORM-3749</t>
  </si>
  <si>
    <t>CD-ORM-3888</t>
  </si>
  <si>
    <t>CD-ORM-3887</t>
  </si>
  <si>
    <t>CD-ORM-3981</t>
  </si>
  <si>
    <t>CD-ORM-3983</t>
  </si>
  <si>
    <t>CD-ORM-3982</t>
  </si>
  <si>
    <t>CD-ORM-4369</t>
  </si>
  <si>
    <t>CD-ORM-4490</t>
  </si>
  <si>
    <t>CD-ORM-4491</t>
  </si>
  <si>
    <t>CD-ORM-4492</t>
  </si>
  <si>
    <t>CD-ORM-2186</t>
  </si>
  <si>
    <t>CD-ORM-2181</t>
  </si>
  <si>
    <t>CD-ORM-2185</t>
  </si>
  <si>
    <t>CD-ORM-2182</t>
  </si>
  <si>
    <t>CD-ORM-2465</t>
  </si>
  <si>
    <t>CD-ORM-2120</t>
  </si>
  <si>
    <t>CD-ORM-4020</t>
  </si>
  <si>
    <t>CD-ORM-4019</t>
  </si>
  <si>
    <t>CD-ORM-4018</t>
  </si>
  <si>
    <t>CD-ORM-2183</t>
  </si>
  <si>
    <t>CD-ORM-2184</t>
  </si>
  <si>
    <t>CD-ORM-2119</t>
  </si>
  <si>
    <t>OIR P1</t>
  </si>
  <si>
    <t>OIR P2</t>
  </si>
  <si>
    <t>OIR P10</t>
  </si>
  <si>
    <t>OIR P11</t>
  </si>
  <si>
    <t>OIR P01</t>
  </si>
  <si>
    <t>OIR P02</t>
  </si>
  <si>
    <t>OIR P04</t>
  </si>
  <si>
    <t>OIR P05</t>
  </si>
  <si>
    <t>OIR P06</t>
  </si>
  <si>
    <t>OIR P07</t>
  </si>
  <si>
    <t>OIR P08</t>
  </si>
  <si>
    <t>OIR P09</t>
  </si>
  <si>
    <t>OIR OP10</t>
  </si>
  <si>
    <t>OIR P21</t>
  </si>
  <si>
    <t>OIR P22</t>
  </si>
  <si>
    <t>OIR P23</t>
  </si>
  <si>
    <t>OIR P24</t>
  </si>
  <si>
    <t>OIR P25</t>
  </si>
  <si>
    <t>OIR P03</t>
  </si>
  <si>
    <t>OIR P26</t>
  </si>
  <si>
    <t>OIR P28</t>
  </si>
  <si>
    <t>OIR P27</t>
  </si>
  <si>
    <t>OIR P29</t>
  </si>
  <si>
    <t>OIR P30</t>
  </si>
  <si>
    <t>OIR P33</t>
  </si>
  <si>
    <t>OIR P31</t>
  </si>
  <si>
    <t>OIR P32</t>
  </si>
  <si>
    <t>OIR S24</t>
  </si>
  <si>
    <t>OIR S31</t>
  </si>
  <si>
    <t>OIR S59</t>
  </si>
  <si>
    <t>OIR S60</t>
  </si>
  <si>
    <t>OIR S64</t>
  </si>
  <si>
    <t>OIR S03</t>
  </si>
  <si>
    <t>OIR S63</t>
  </si>
  <si>
    <t>OIR S62</t>
  </si>
  <si>
    <t>OIR S61</t>
  </si>
  <si>
    <t>OIR S29</t>
  </si>
  <si>
    <t>OIR S30</t>
  </si>
  <si>
    <t>OIR S01</t>
  </si>
  <si>
    <t>ML51-A-60-1-009</t>
  </si>
  <si>
    <t>ML51-A-60-1-010</t>
  </si>
  <si>
    <t>ML51-A-60-1-013</t>
  </si>
  <si>
    <t>ML51-A-60-1-006</t>
  </si>
  <si>
    <t>ML51-A-63-1-032</t>
  </si>
  <si>
    <t>ML51-A-63-1-033</t>
  </si>
  <si>
    <t>ML51-A-60-1-017</t>
  </si>
  <si>
    <t>ML51-A-61-1-046</t>
  </si>
  <si>
    <t>ML51-A-61-1-047</t>
  </si>
  <si>
    <t>ML51-A-61-1-048</t>
  </si>
  <si>
    <t>ML51-A-62-1-004</t>
  </si>
  <si>
    <t>ML51-A-62-1-003</t>
  </si>
  <si>
    <t>SL40-64-1-029</t>
  </si>
  <si>
    <t>SL40-63-1-005</t>
  </si>
  <si>
    <t>SL40-63-1-006</t>
  </si>
  <si>
    <t>SL40-63-1-007</t>
  </si>
  <si>
    <t>HD45.37-74-1-006</t>
  </si>
  <si>
    <t>SL40-75-1-012</t>
  </si>
  <si>
    <t>SL40-75-1-011</t>
  </si>
  <si>
    <t>S2B37518</t>
  </si>
  <si>
    <t>S2B37506</t>
  </si>
  <si>
    <t>S2B37510</t>
  </si>
  <si>
    <t>S2B37507</t>
  </si>
  <si>
    <t>S2B38571</t>
  </si>
  <si>
    <t>S2B36879</t>
  </si>
  <si>
    <t>S2B37508</t>
  </si>
  <si>
    <t>S2B37509</t>
  </si>
  <si>
    <t>S2B36878</t>
  </si>
  <si>
    <t>Oirschot</t>
  </si>
  <si>
    <t>OIR 9-9</t>
  </si>
  <si>
    <t>OIR 5-9</t>
  </si>
  <si>
    <t>OIR 8-9</t>
  </si>
  <si>
    <t>OIR 1-9</t>
  </si>
  <si>
    <t>OIR 3-9</t>
  </si>
  <si>
    <t>OIR 2-9</t>
  </si>
  <si>
    <t>OIR 6-9</t>
  </si>
  <si>
    <t>OIR 7-9</t>
  </si>
  <si>
    <t>OIR 4-9</t>
  </si>
  <si>
    <t>CALCIUM MENGINSTALLATIE 33% 60.000 LITER</t>
  </si>
  <si>
    <t>Serie nr</t>
  </si>
  <si>
    <t xml:space="preserve">                    Serie nr</t>
  </si>
  <si>
    <t>ML51</t>
  </si>
  <si>
    <t>Cirron SL40 EPZ</t>
  </si>
  <si>
    <t>HD 45 cumulus</t>
  </si>
  <si>
    <t>7 m3</t>
  </si>
  <si>
    <t xml:space="preserve">7 m3 </t>
  </si>
  <si>
    <t>2,8 m</t>
  </si>
  <si>
    <t>4,3 m</t>
  </si>
  <si>
    <t>3,3 m</t>
  </si>
  <si>
    <t>4,4 m</t>
  </si>
  <si>
    <t xml:space="preserve">4,3 m </t>
  </si>
  <si>
    <t xml:space="preserve">Gewicht sneeuwPloeg </t>
  </si>
  <si>
    <t>stratos B70-42 PESN</t>
  </si>
  <si>
    <t>stratos B70-42 PCLN</t>
  </si>
  <si>
    <t>stratos B90-42 PESN</t>
  </si>
  <si>
    <t>stratos B08-27 PCLN</t>
  </si>
  <si>
    <t>syntos 11-21 AWESN</t>
  </si>
  <si>
    <t>stratos B90-42 PCLN</t>
  </si>
  <si>
    <t>RPS-P5</t>
  </si>
  <si>
    <t xml:space="preserve">SNK 240 </t>
  </si>
  <si>
    <t>SNK 370</t>
  </si>
  <si>
    <t xml:space="preserve"> SNK 210</t>
  </si>
  <si>
    <t>2,4 m</t>
  </si>
  <si>
    <t>2,1 m</t>
  </si>
  <si>
    <t>SPG 380</t>
  </si>
  <si>
    <t>4,0 m</t>
  </si>
  <si>
    <t>7310 K</t>
  </si>
  <si>
    <t>Sernie nr</t>
  </si>
  <si>
    <t>K70</t>
  </si>
  <si>
    <t>3,0 m</t>
  </si>
  <si>
    <t>GEL P43</t>
  </si>
  <si>
    <t>GEL P44</t>
  </si>
  <si>
    <t>10 polig</t>
  </si>
  <si>
    <t>Versie 3 14/01/2025</t>
  </si>
  <si>
    <t xml:space="preserve">Ja </t>
  </si>
  <si>
    <t>Voorzien van richting aanwijzer per 1-10-2025</t>
  </si>
  <si>
    <t>ja</t>
  </si>
  <si>
    <r>
      <rPr>
        <b/>
        <sz val="9"/>
        <color rgb="FFFF0000"/>
        <rFont val="Verdana"/>
        <family val="2"/>
      </rPr>
      <t xml:space="preserve">ALLE PLOEGEN WORDEN VOORZIEN VAN RICHTING AANWIJZERS, dat betekend dat ook alle voertuigen hiervoor zijn ingericht. </t>
    </r>
    <r>
      <rPr>
        <sz val="9"/>
        <color rgb="FF0070C0"/>
        <rFont val="Verdana"/>
        <family val="2"/>
      </rPr>
      <t>De hiermee gemoeide kosten worden geacht te zijn inbegrepen in de aannemingsprijzen per eenheid.</t>
    </r>
  </si>
  <si>
    <r>
      <rPr>
        <b/>
        <sz val="9"/>
        <color rgb="FFFF0000"/>
        <rFont val="Verdana"/>
        <family val="2"/>
      </rPr>
      <t>ALLE PLOEGEN WORDEN VOORZIEN VAN RICHTING AANWIJZERS,</t>
    </r>
    <r>
      <rPr>
        <sz val="9"/>
        <color rgb="FFFF0000"/>
        <rFont val="Verdana"/>
        <family val="2"/>
      </rPr>
      <t xml:space="preserve"> dat betekend dat ook alle voertuigen hiervoor zijn ingericht. De hiermee gemoeide kosten worden geacht te zijn inbegrepen in de aannemingsprijzen per eenheid.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</si>
</sst>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34" x14ac:knownFonts="1">
    <font>
      <sz val="10"/>
      <name val="Arial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b/>
      <sz val="12"/>
      <name val="Verdana"/>
      <family val="2"/>
    </font>
    <font>
      <sz val="9"/>
      <name val="Verdana"/>
      <family val="2"/>
    </font>
    <font>
      <b/>
      <u/>
      <sz val="9"/>
      <name val="Verdana"/>
      <family val="2"/>
    </font>
    <font>
      <b/>
      <sz val="9"/>
      <color indexed="8"/>
      <name val="Verdana"/>
      <family val="2"/>
    </font>
    <font>
      <sz val="10"/>
      <name val="V&amp;W Syntax (Adobe)"/>
      <family val="2"/>
    </font>
    <font>
      <b/>
      <sz val="9"/>
      <name val="Verdana"/>
      <family val="2"/>
    </font>
    <font>
      <sz val="8"/>
      <name val="Verdana"/>
      <family val="2"/>
    </font>
    <font>
      <sz val="9"/>
      <color theme="3"/>
      <name val="Verdana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Verdana"/>
      <family val="2"/>
    </font>
    <font>
      <b/>
      <sz val="24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9"/>
      <color rgb="FF0070C0"/>
      <name val="Verdana"/>
      <family val="2"/>
    </font>
    <font>
      <sz val="10"/>
      <color rgb="FFFF0000"/>
      <name val="Arial"/>
      <family val="2"/>
    </font>
    <font>
      <sz val="9"/>
      <color indexed="8"/>
      <name val="Verdana"/>
      <family val="2"/>
    </font>
    <font>
      <sz val="9"/>
      <color rgb="FFFF0000"/>
      <name val="Verdana"/>
      <family val="2"/>
    </font>
    <font>
      <i/>
      <sz val="9"/>
      <name val="Verdana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8"/>
      <name val="Arial"/>
      <family val="2"/>
    </font>
    <font>
      <b/>
      <sz val="8"/>
      <color rgb="FFFF0000"/>
      <name val="Verdana"/>
      <family val="2"/>
    </font>
    <font>
      <b/>
      <sz val="7"/>
      <color rgb="FFFF0000"/>
      <name val="Verdana"/>
      <family val="2"/>
    </font>
    <font>
      <b/>
      <sz val="11"/>
      <color theme="1"/>
      <name val="Calibri"/>
      <family val="2"/>
      <scheme val="minor"/>
    </font>
    <font>
      <sz val="10"/>
      <name val="Verdana"/>
      <family val="2"/>
    </font>
    <font>
      <sz val="11"/>
      <color theme="1"/>
      <name val="Calibri"/>
      <family val="2"/>
      <scheme val="minor"/>
    </font>
    <font>
      <b/>
      <sz val="9"/>
      <color rgb="FFFF0000"/>
      <name val="Verdana"/>
      <family val="2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0" fontId="8" fillId="0" borderId="0"/>
    <xf numFmtId="0" fontId="12" fillId="0" borderId="0" applyFill="0" applyBorder="0" applyAlignment="0"/>
    <xf numFmtId="0" fontId="12" fillId="0" borderId="0" applyFill="0" applyBorder="0" applyAlignment="0"/>
    <xf numFmtId="0" fontId="3" fillId="0" borderId="0"/>
    <xf numFmtId="0" fontId="13" fillId="0" borderId="0"/>
    <xf numFmtId="0" fontId="2" fillId="0" borderId="0"/>
    <xf numFmtId="0" fontId="17" fillId="0" borderId="0" applyFill="0" applyBorder="0" applyAlignment="0"/>
    <xf numFmtId="0" fontId="12" fillId="0" borderId="0"/>
    <xf numFmtId="0" fontId="12" fillId="0" borderId="0"/>
    <xf numFmtId="0" fontId="1" fillId="0" borderId="0"/>
  </cellStyleXfs>
  <cellXfs count="129">
    <xf numFmtId="0" fontId="0" fillId="0" borderId="0" xfId="0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9" fillId="2" borderId="1" xfId="1" applyFont="1" applyFill="1" applyBorder="1" applyAlignment="1">
      <alignment vertical="top"/>
    </xf>
    <xf numFmtId="0" fontId="7" fillId="5" borderId="1" xfId="0" applyFont="1" applyFill="1" applyBorder="1" applyAlignment="1">
      <alignment vertical="top" wrapText="1"/>
    </xf>
    <xf numFmtId="0" fontId="2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/>
    </xf>
    <xf numFmtId="0" fontId="5" fillId="0" borderId="1" xfId="9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5" fillId="4" borderId="1" xfId="7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23" fillId="4" borderId="1" xfId="0" applyFont="1" applyFill="1" applyBorder="1" applyAlignment="1">
      <alignment horizontal="center"/>
    </xf>
    <xf numFmtId="0" fontId="5" fillId="4" borderId="1" xfId="7" applyFont="1" applyFill="1" applyBorder="1" applyAlignment="1" applyProtection="1">
      <alignment horizontal="center" vertical="center"/>
      <protection locked="0"/>
    </xf>
    <xf numFmtId="0" fontId="22" fillId="4" borderId="1" xfId="0" applyFont="1" applyFill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/>
    </xf>
    <xf numFmtId="0" fontId="7" fillId="5" borderId="1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4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wrapText="1"/>
    </xf>
    <xf numFmtId="49" fontId="24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/>
    </xf>
    <xf numFmtId="1" fontId="24" fillId="4" borderId="1" xfId="0" applyNumberFormat="1" applyFont="1" applyFill="1" applyBorder="1" applyAlignment="1">
      <alignment horizontal="center" vertical="center"/>
    </xf>
    <xf numFmtId="2" fontId="24" fillId="4" borderId="1" xfId="0" applyNumberFormat="1" applyFont="1" applyFill="1" applyBorder="1" applyAlignment="1">
      <alignment horizontal="center" vertical="center"/>
    </xf>
    <xf numFmtId="0" fontId="24" fillId="4" borderId="1" xfId="0" applyFont="1" applyFill="1" applyBorder="1" applyAlignment="1">
      <alignment horizontal="center"/>
    </xf>
    <xf numFmtId="0" fontId="24" fillId="4" borderId="1" xfId="0" quotePrefix="1" applyFont="1" applyFill="1" applyBorder="1" applyAlignment="1">
      <alignment horizontal="center" vertical="center"/>
    </xf>
    <xf numFmtId="0" fontId="5" fillId="4" borderId="1" xfId="7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4" fillId="4" borderId="1" xfId="0" applyFont="1" applyFill="1" applyBorder="1"/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9" fillId="0" borderId="1" xfId="0" applyFont="1" applyBorder="1" applyAlignment="1">
      <alignment vertical="top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0" fontId="24" fillId="4" borderId="1" xfId="0" quotePrefix="1" applyFont="1" applyFill="1" applyBorder="1" applyAlignment="1">
      <alignment horizontal="left" vertical="center"/>
    </xf>
    <xf numFmtId="0" fontId="24" fillId="4" borderId="1" xfId="0" applyFont="1" applyFill="1" applyBorder="1"/>
    <xf numFmtId="0" fontId="27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8" fillId="0" borderId="2" xfId="1" applyBorder="1" applyAlignment="1">
      <alignment wrapText="1"/>
    </xf>
    <xf numFmtId="0" fontId="0" fillId="0" borderId="2" xfId="0" applyBorder="1" applyAlignment="1">
      <alignment horizontal="center" wrapText="1"/>
    </xf>
    <xf numFmtId="0" fontId="8" fillId="0" borderId="2" xfId="1" applyBorder="1" applyAlignment="1">
      <alignment horizontal="center" wrapText="1"/>
    </xf>
    <xf numFmtId="0" fontId="0" fillId="4" borderId="2" xfId="0" applyFill="1" applyBorder="1" applyAlignment="1">
      <alignment wrapText="1"/>
    </xf>
    <xf numFmtId="0" fontId="0" fillId="4" borderId="2" xfId="0" applyFill="1" applyBorder="1" applyAlignment="1">
      <alignment horizontal="center" wrapText="1"/>
    </xf>
    <xf numFmtId="0" fontId="8" fillId="4" borderId="2" xfId="1" applyFill="1" applyBorder="1" applyAlignment="1">
      <alignment wrapText="1"/>
    </xf>
    <xf numFmtId="0" fontId="30" fillId="0" borderId="2" xfId="0" applyFont="1" applyBorder="1" applyAlignment="1">
      <alignment horizontal="center" wrapText="1"/>
    </xf>
    <xf numFmtId="0" fontId="30" fillId="0" borderId="2" xfId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9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8" fillId="0" borderId="0" xfId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1" fillId="0" borderId="2" xfId="0" applyFont="1" applyBorder="1" applyAlignment="1">
      <alignment horizontal="center" wrapText="1"/>
    </xf>
    <xf numFmtId="0" fontId="5" fillId="4" borderId="3" xfId="7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0" fontId="8" fillId="0" borderId="6" xfId="1" applyBorder="1" applyAlignment="1">
      <alignment wrapText="1"/>
    </xf>
    <xf numFmtId="0" fontId="0" fillId="0" borderId="7" xfId="0" applyBorder="1" applyAlignment="1">
      <alignment horizontal="center" wrapText="1"/>
    </xf>
    <xf numFmtId="0" fontId="0" fillId="4" borderId="7" xfId="0" applyFill="1" applyBorder="1" applyAlignment="1">
      <alignment horizontal="center" wrapText="1"/>
    </xf>
    <xf numFmtId="0" fontId="8" fillId="0" borderId="7" xfId="1" applyBorder="1" applyAlignment="1">
      <alignment horizontal="center" wrapText="1"/>
    </xf>
    <xf numFmtId="0" fontId="8" fillId="0" borderId="1" xfId="1" applyBorder="1" applyAlignment="1">
      <alignment wrapText="1"/>
    </xf>
    <xf numFmtId="0" fontId="0" fillId="0" borderId="0" xfId="0" applyAlignment="1">
      <alignment horizontal="center" wrapText="1"/>
    </xf>
    <xf numFmtId="0" fontId="8" fillId="6" borderId="2" xfId="1" applyFill="1" applyBorder="1" applyAlignment="1">
      <alignment wrapText="1"/>
    </xf>
    <xf numFmtId="0" fontId="29" fillId="6" borderId="2" xfId="1" applyFont="1" applyFill="1" applyBorder="1" applyAlignment="1">
      <alignment wrapText="1"/>
    </xf>
    <xf numFmtId="0" fontId="30" fillId="6" borderId="2" xfId="0" applyFont="1" applyFill="1" applyBorder="1" applyAlignment="1">
      <alignment horizontal="center" wrapText="1"/>
    </xf>
    <xf numFmtId="0" fontId="30" fillId="6" borderId="2" xfId="1" applyFont="1" applyFill="1" applyBorder="1" applyAlignment="1">
      <alignment horizontal="center" wrapText="1"/>
    </xf>
    <xf numFmtId="0" fontId="8" fillId="6" borderId="2" xfId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/>
    </xf>
    <xf numFmtId="0" fontId="29" fillId="6" borderId="2" xfId="1" applyFont="1" applyFill="1" applyBorder="1" applyAlignment="1">
      <alignment horizontal="center" wrapText="1"/>
    </xf>
    <xf numFmtId="0" fontId="0" fillId="6" borderId="2" xfId="0" applyFill="1" applyBorder="1" applyAlignment="1">
      <alignment horizontal="center" wrapText="1"/>
    </xf>
    <xf numFmtId="0" fontId="5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7" xfId="0" applyFill="1" applyBorder="1" applyAlignment="1">
      <alignment horizontal="center" wrapText="1"/>
    </xf>
    <xf numFmtId="0" fontId="28" fillId="4" borderId="1" xfId="0" applyFont="1" applyFill="1" applyBorder="1"/>
    <xf numFmtId="0" fontId="28" fillId="4" borderId="1" xfId="0" applyFont="1" applyFill="1" applyBorder="1" applyAlignment="1">
      <alignment horizontal="center"/>
    </xf>
    <xf numFmtId="0" fontId="32" fillId="2" borderId="1" xfId="0" applyFont="1" applyFill="1" applyBorder="1" applyAlignment="1">
      <alignment horizontal="center" vertical="top" wrapText="1"/>
    </xf>
    <xf numFmtId="0" fontId="33" fillId="0" borderId="2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wrapText="1"/>
    </xf>
    <xf numFmtId="0" fontId="19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6" fillId="5" borderId="1" xfId="0" applyFont="1" applyFill="1" applyBorder="1" applyAlignment="1">
      <alignment horizontal="center"/>
    </xf>
    <xf numFmtId="0" fontId="22" fillId="0" borderId="1" xfId="9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2" fillId="0" borderId="3" xfId="9" applyFont="1" applyBorder="1" applyAlignment="1">
      <alignment horizontal="center" vertical="center"/>
    </xf>
    <xf numFmtId="0" fontId="22" fillId="0" borderId="4" xfId="9" applyFont="1" applyBorder="1" applyAlignment="1">
      <alignment horizontal="center" vertical="center"/>
    </xf>
    <xf numFmtId="0" fontId="22" fillId="0" borderId="5" xfId="9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22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</cellXfs>
  <cellStyles count="11">
    <cellStyle name="Standaard" xfId="0" builtinId="0"/>
    <cellStyle name="Standaard 16" xfId="8" xr:uid="{00000000-0005-0000-0000-000001000000}"/>
    <cellStyle name="Standaard 17" xfId="2" xr:uid="{00000000-0005-0000-0000-000002000000}"/>
    <cellStyle name="Standaard 2" xfId="1" xr:uid="{00000000-0005-0000-0000-000003000000}"/>
    <cellStyle name="Standaard 20" xfId="3" xr:uid="{00000000-0005-0000-0000-000004000000}"/>
    <cellStyle name="Standaard 3" xfId="4" xr:uid="{00000000-0005-0000-0000-000005000000}"/>
    <cellStyle name="Standaard 3 2" xfId="10" xr:uid="{00000000-0005-0000-0000-000006000000}"/>
    <cellStyle name="Standaard 4" xfId="6" xr:uid="{00000000-0005-0000-0000-000007000000}"/>
    <cellStyle name="Standaard 5" xfId="5" xr:uid="{00000000-0005-0000-0000-000008000000}"/>
    <cellStyle name="Standaard_Blad1" xfId="7" xr:uid="{00000000-0005-0000-0000-000009000000}"/>
    <cellStyle name="Standaard_Overig Rijdend Materieel T3 18-03-13" xfId="9" xr:uid="{00000000-0005-0000-0000-00000A000000}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egbeheer\Gladheidbestrijding\002%20Materieel\Inventarisatie%20materieel%203-10-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oiers"/>
      <sheetName val="ploegen"/>
      <sheetName val="selectie"/>
      <sheetName val="Blad1"/>
    </sheetNames>
    <sheetDataSet>
      <sheetData sheetId="0"/>
      <sheetData sheetId="1"/>
      <sheetData sheetId="2">
        <row r="2">
          <cell r="A2" t="str">
            <v>HOOFDRIJBAAN STROOIER</v>
          </cell>
        </row>
        <row r="3">
          <cell r="A3" t="str">
            <v>HOOFDRIJBAAN STROOIER COMBI</v>
          </cell>
        </row>
        <row r="4">
          <cell r="A4" t="str">
            <v>HOOFDRIJBAAN PLOEG</v>
          </cell>
        </row>
        <row r="5">
          <cell r="A5" t="str">
            <v>HOOFDRIJBAAN PLOEG TROMPET</v>
          </cell>
        </row>
        <row r="6">
          <cell r="A6" t="str">
            <v>HOOFDRIJBAAN PLOEG CUMULUS</v>
          </cell>
        </row>
        <row r="7">
          <cell r="A7" t="str">
            <v xml:space="preserve">RIJWIELPAD STROOIER </v>
          </cell>
        </row>
        <row r="8">
          <cell r="A8" t="str">
            <v>RIJWIELPAD STROOIER COMBI</v>
          </cell>
        </row>
        <row r="9">
          <cell r="A9" t="str">
            <v>RIJWIELPAD PLOEG</v>
          </cell>
        </row>
        <row r="10">
          <cell r="A10" t="str">
            <v>RIJWIELPAD BORSTEL</v>
          </cell>
        </row>
        <row r="13">
          <cell r="A13" t="str">
            <v>WANSSUM</v>
          </cell>
        </row>
        <row r="14">
          <cell r="A14" t="str">
            <v>NEDERWEERT</v>
          </cell>
        </row>
        <row r="15">
          <cell r="A15" t="str">
            <v>VENLO</v>
          </cell>
        </row>
        <row r="16">
          <cell r="A16" t="str">
            <v>MAASBRACHT</v>
          </cell>
        </row>
        <row r="17">
          <cell r="A17" t="str">
            <v>SITTARD</v>
          </cell>
        </row>
        <row r="18">
          <cell r="A18" t="str">
            <v>ELSLOO</v>
          </cell>
        </row>
        <row r="19">
          <cell r="A19" t="str">
            <v>BOCHOLTZ</v>
          </cell>
        </row>
        <row r="20">
          <cell r="A20" t="str">
            <v>HULSBERG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A58"/>
  <sheetViews>
    <sheetView tabSelected="1" view="pageBreakPreview" zoomScaleNormal="100" zoomScaleSheetLayoutView="100" workbookViewId="0">
      <selection activeCell="A6" sqref="A6"/>
    </sheetView>
  </sheetViews>
  <sheetFormatPr defaultColWidth="8.7109375" defaultRowHeight="11.25" x14ac:dyDescent="0.15"/>
  <cols>
    <col min="1" max="1" width="18.140625" style="57" customWidth="1"/>
    <col min="2" max="2" width="16.140625" style="57" customWidth="1"/>
    <col min="3" max="3" width="16.42578125" style="15" customWidth="1"/>
    <col min="4" max="4" width="19" style="15" customWidth="1"/>
    <col min="5" max="5" width="14.140625" style="15" customWidth="1"/>
    <col min="6" max="6" width="14.85546875" style="15" customWidth="1"/>
    <col min="7" max="7" width="16.140625" style="15" customWidth="1"/>
    <col min="8" max="8" width="18.140625" style="15" hidden="1" customWidth="1"/>
    <col min="9" max="9" width="21.5703125" style="15" customWidth="1"/>
    <col min="10" max="10" width="32.85546875" style="15" customWidth="1"/>
    <col min="11" max="11" width="26.5703125" style="15" hidden="1" customWidth="1"/>
    <col min="12" max="12" width="19.7109375" style="15" customWidth="1"/>
    <col min="13" max="13" width="11.85546875" style="15" customWidth="1"/>
    <col min="14" max="15" width="14.7109375" style="57" customWidth="1"/>
    <col min="16" max="16" width="18.85546875" style="15" customWidth="1"/>
    <col min="17" max="17" width="18.5703125" style="57" bestFit="1" customWidth="1"/>
    <col min="18" max="18" width="17.28515625" style="57" customWidth="1"/>
    <col min="19" max="19" width="29.140625" style="57" customWidth="1"/>
    <col min="20" max="20" width="21.28515625" style="57" bestFit="1" customWidth="1"/>
    <col min="21" max="21" width="19.7109375" style="57" customWidth="1"/>
    <col min="22" max="22" width="14.5703125" style="57" customWidth="1"/>
    <col min="23" max="24" width="23.7109375" style="57" customWidth="1"/>
    <col min="25" max="26" width="19.42578125" style="57" customWidth="1"/>
    <col min="27" max="27" width="8.5703125" style="57" customWidth="1"/>
    <col min="28" max="16384" width="8.7109375" style="57"/>
  </cols>
  <sheetData>
    <row r="1" spans="1:27" ht="45" customHeight="1" x14ac:dyDescent="0.15">
      <c r="A1" s="115" t="s">
        <v>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</row>
    <row r="2" spans="1:27" s="58" customFormat="1" ht="19.899999999999999" customHeight="1" x14ac:dyDescent="0.2">
      <c r="A2" s="118" t="s">
        <v>32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</row>
    <row r="3" spans="1:27" s="60" customFormat="1" ht="16.149999999999999" customHeight="1" x14ac:dyDescent="0.2">
      <c r="A3" s="59" t="s">
        <v>13</v>
      </c>
      <c r="B3" s="119" t="s">
        <v>31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</row>
    <row r="4" spans="1:27" ht="12.75" x14ac:dyDescent="0.2">
      <c r="A4" s="108" t="s">
        <v>535</v>
      </c>
      <c r="B4" s="61"/>
      <c r="C4" s="44"/>
      <c r="D4" s="44"/>
      <c r="E4" s="44"/>
      <c r="F4" s="44"/>
      <c r="G4" s="44"/>
      <c r="H4" s="44"/>
      <c r="I4" s="44"/>
      <c r="J4" s="44"/>
      <c r="K4" s="28"/>
      <c r="L4" s="28"/>
      <c r="M4" s="28"/>
      <c r="N4" s="60"/>
      <c r="O4" s="60"/>
      <c r="P4" s="28"/>
      <c r="Q4" s="45"/>
      <c r="R4" s="60"/>
      <c r="S4" s="60"/>
      <c r="T4" s="60"/>
      <c r="U4" s="60"/>
      <c r="V4" s="116" t="s">
        <v>9</v>
      </c>
      <c r="W4" s="116"/>
      <c r="X4" s="116"/>
      <c r="Y4" s="116"/>
      <c r="Z4" s="116"/>
      <c r="AA4" s="116"/>
    </row>
    <row r="5" spans="1:27" s="62" customFormat="1" ht="45" x14ac:dyDescent="0.2">
      <c r="A5" s="6" t="s">
        <v>0</v>
      </c>
      <c r="B5" s="6" t="s">
        <v>16</v>
      </c>
      <c r="C5" s="7" t="s">
        <v>18</v>
      </c>
      <c r="D5" s="6" t="s">
        <v>19</v>
      </c>
      <c r="E5" s="7" t="s">
        <v>17</v>
      </c>
      <c r="F5" s="9" t="s">
        <v>29</v>
      </c>
      <c r="G5" s="9" t="s">
        <v>513</v>
      </c>
      <c r="H5" s="9" t="s">
        <v>10</v>
      </c>
      <c r="I5" s="6" t="s">
        <v>20</v>
      </c>
      <c r="J5" s="6" t="s">
        <v>502</v>
      </c>
      <c r="K5" s="11" t="s">
        <v>21</v>
      </c>
      <c r="L5" s="6" t="s">
        <v>2</v>
      </c>
      <c r="M5" s="7" t="s">
        <v>22</v>
      </c>
      <c r="N5" s="7" t="s">
        <v>23</v>
      </c>
      <c r="O5" s="110" t="s">
        <v>537</v>
      </c>
      <c r="P5" s="36" t="s">
        <v>24</v>
      </c>
      <c r="Q5" s="10" t="s">
        <v>14</v>
      </c>
      <c r="R5" s="9" t="s">
        <v>25</v>
      </c>
      <c r="S5" s="9" t="s">
        <v>26</v>
      </c>
      <c r="T5" s="6" t="s">
        <v>1</v>
      </c>
      <c r="U5" s="8" t="s">
        <v>27</v>
      </c>
      <c r="V5" s="12" t="s">
        <v>4</v>
      </c>
      <c r="W5" s="12" t="s">
        <v>5</v>
      </c>
      <c r="X5" s="12" t="s">
        <v>11</v>
      </c>
      <c r="Y5" s="12" t="s">
        <v>6</v>
      </c>
      <c r="Z5" s="12" t="s">
        <v>7</v>
      </c>
      <c r="AA5" s="12" t="s">
        <v>15</v>
      </c>
    </row>
    <row r="6" spans="1:27" s="14" customFormat="1" ht="15" customHeight="1" x14ac:dyDescent="0.2">
      <c r="A6" s="69" t="s">
        <v>39</v>
      </c>
      <c r="B6" s="71" t="s">
        <v>92</v>
      </c>
      <c r="C6" s="14" t="s">
        <v>73</v>
      </c>
      <c r="D6" s="71" t="s">
        <v>94</v>
      </c>
      <c r="E6" s="14" t="s">
        <v>511</v>
      </c>
      <c r="G6" s="14">
        <v>1456</v>
      </c>
      <c r="I6" s="14" t="s">
        <v>503</v>
      </c>
      <c r="J6" s="92" t="s">
        <v>76</v>
      </c>
      <c r="L6" s="14" t="s">
        <v>91</v>
      </c>
      <c r="M6" s="71">
        <v>2009</v>
      </c>
      <c r="N6" s="71">
        <f>SUM(M6+20)</f>
        <v>2029</v>
      </c>
      <c r="O6" s="113" t="s">
        <v>538</v>
      </c>
      <c r="P6" s="71" t="s">
        <v>96</v>
      </c>
      <c r="T6" s="71" t="s">
        <v>104</v>
      </c>
      <c r="V6" s="24"/>
      <c r="W6" s="24"/>
      <c r="X6" s="24"/>
      <c r="Y6" s="24"/>
      <c r="Z6" s="24"/>
      <c r="AA6" s="24"/>
    </row>
    <row r="7" spans="1:27" s="14" customFormat="1" ht="15" customHeight="1" x14ac:dyDescent="0.2">
      <c r="A7" s="69" t="s">
        <v>40</v>
      </c>
      <c r="B7" s="71" t="s">
        <v>57</v>
      </c>
      <c r="C7" s="14" t="s">
        <v>73</v>
      </c>
      <c r="D7" s="71" t="s">
        <v>94</v>
      </c>
      <c r="E7" s="16" t="s">
        <v>510</v>
      </c>
      <c r="G7" s="14">
        <v>990</v>
      </c>
      <c r="I7" s="14" t="s">
        <v>504</v>
      </c>
      <c r="J7" s="92" t="s">
        <v>77</v>
      </c>
      <c r="L7" s="14" t="s">
        <v>91</v>
      </c>
      <c r="M7" s="71">
        <v>2016</v>
      </c>
      <c r="N7" s="71">
        <f t="shared" ref="N7:N18" si="0">SUM(M7+20)</f>
        <v>2036</v>
      </c>
      <c r="O7" s="113" t="s">
        <v>538</v>
      </c>
      <c r="P7" s="71" t="s">
        <v>96</v>
      </c>
      <c r="T7" s="71" t="s">
        <v>104</v>
      </c>
      <c r="W7" s="24"/>
      <c r="X7" s="24"/>
      <c r="Y7" s="24"/>
      <c r="Z7" s="24"/>
      <c r="AA7" s="24"/>
    </row>
    <row r="8" spans="1:27" s="14" customFormat="1" ht="15" customHeight="1" x14ac:dyDescent="0.2">
      <c r="A8" s="69" t="s">
        <v>41</v>
      </c>
      <c r="B8" s="71" t="s">
        <v>58</v>
      </c>
      <c r="C8" s="14" t="s">
        <v>73</v>
      </c>
      <c r="D8" s="71" t="s">
        <v>94</v>
      </c>
      <c r="E8" s="16" t="s">
        <v>510</v>
      </c>
      <c r="G8" s="14">
        <v>990</v>
      </c>
      <c r="I8" s="14" t="s">
        <v>504</v>
      </c>
      <c r="J8" s="92" t="s">
        <v>78</v>
      </c>
      <c r="L8" s="14" t="s">
        <v>91</v>
      </c>
      <c r="M8" s="71">
        <v>2016</v>
      </c>
      <c r="N8" s="71">
        <f t="shared" si="0"/>
        <v>2036</v>
      </c>
      <c r="O8" s="113" t="s">
        <v>538</v>
      </c>
      <c r="P8" s="71" t="s">
        <v>96</v>
      </c>
      <c r="T8" s="71" t="s">
        <v>104</v>
      </c>
      <c r="W8" s="24"/>
      <c r="X8" s="24"/>
      <c r="Y8" s="24"/>
      <c r="Z8" s="24"/>
      <c r="AA8" s="24"/>
    </row>
    <row r="9" spans="1:27" s="14" customFormat="1" ht="15" customHeight="1" x14ac:dyDescent="0.2">
      <c r="A9" s="69" t="s">
        <v>42</v>
      </c>
      <c r="B9" s="71" t="s">
        <v>59</v>
      </c>
      <c r="C9" s="14" t="s">
        <v>73</v>
      </c>
      <c r="D9" s="71" t="s">
        <v>94</v>
      </c>
      <c r="E9" s="16" t="s">
        <v>510</v>
      </c>
      <c r="G9" s="14">
        <v>990</v>
      </c>
      <c r="I9" s="14" t="s">
        <v>504</v>
      </c>
      <c r="J9" s="92" t="s">
        <v>79</v>
      </c>
      <c r="L9" s="14" t="s">
        <v>91</v>
      </c>
      <c r="M9" s="71">
        <v>2018</v>
      </c>
      <c r="N9" s="71">
        <f t="shared" si="0"/>
        <v>2038</v>
      </c>
      <c r="O9" s="113" t="s">
        <v>538</v>
      </c>
      <c r="P9" s="71" t="s">
        <v>96</v>
      </c>
      <c r="T9" s="71" t="s">
        <v>104</v>
      </c>
      <c r="W9" s="24"/>
      <c r="X9" s="24"/>
      <c r="Y9" s="24"/>
      <c r="Z9" s="24"/>
      <c r="AA9" s="24"/>
    </row>
    <row r="10" spans="1:27" s="14" customFormat="1" ht="15" customHeight="1" x14ac:dyDescent="0.2">
      <c r="A10" s="69" t="s">
        <v>43</v>
      </c>
      <c r="B10" s="71" t="s">
        <v>60</v>
      </c>
      <c r="C10" s="14" t="s">
        <v>73</v>
      </c>
      <c r="D10" s="71" t="s">
        <v>94</v>
      </c>
      <c r="E10" s="16" t="s">
        <v>510</v>
      </c>
      <c r="G10" s="14">
        <v>990</v>
      </c>
      <c r="I10" s="14" t="s">
        <v>504</v>
      </c>
      <c r="J10" s="92" t="s">
        <v>80</v>
      </c>
      <c r="L10" s="14" t="s">
        <v>91</v>
      </c>
      <c r="M10" s="71">
        <v>2018</v>
      </c>
      <c r="N10" s="71">
        <f t="shared" si="0"/>
        <v>2038</v>
      </c>
      <c r="O10" s="113" t="s">
        <v>538</v>
      </c>
      <c r="P10" s="71" t="s">
        <v>96</v>
      </c>
      <c r="T10" s="71" t="s">
        <v>104</v>
      </c>
      <c r="U10" s="21"/>
      <c r="W10" s="24"/>
      <c r="X10" s="24"/>
      <c r="Y10" s="24"/>
      <c r="Z10" s="24"/>
      <c r="AA10" s="24"/>
    </row>
    <row r="11" spans="1:27" s="14" customFormat="1" ht="15" customHeight="1" x14ac:dyDescent="0.2">
      <c r="A11" s="69" t="s">
        <v>44</v>
      </c>
      <c r="B11" s="71" t="s">
        <v>61</v>
      </c>
      <c r="C11" s="14" t="s">
        <v>73</v>
      </c>
      <c r="D11" s="71" t="s">
        <v>94</v>
      </c>
      <c r="E11" s="14" t="s">
        <v>511</v>
      </c>
      <c r="G11" s="14">
        <v>1456</v>
      </c>
      <c r="I11" s="14" t="s">
        <v>503</v>
      </c>
      <c r="J11" s="92" t="s">
        <v>81</v>
      </c>
      <c r="L11" s="14" t="s">
        <v>91</v>
      </c>
      <c r="M11" s="71">
        <v>2019</v>
      </c>
      <c r="N11" s="71">
        <f t="shared" si="0"/>
        <v>2039</v>
      </c>
      <c r="O11" s="113" t="s">
        <v>538</v>
      </c>
      <c r="P11" s="71" t="s">
        <v>96</v>
      </c>
      <c r="T11" s="71" t="s">
        <v>104</v>
      </c>
      <c r="V11" s="24"/>
      <c r="W11" s="24"/>
      <c r="X11" s="24"/>
      <c r="Y11" s="24"/>
      <c r="Z11" s="24"/>
      <c r="AA11" s="24"/>
    </row>
    <row r="12" spans="1:27" s="14" customFormat="1" ht="15" customHeight="1" x14ac:dyDescent="0.2">
      <c r="A12" s="69" t="s">
        <v>45</v>
      </c>
      <c r="B12" s="71" t="s">
        <v>62</v>
      </c>
      <c r="C12" s="14" t="s">
        <v>73</v>
      </c>
      <c r="D12" s="71" t="s">
        <v>94</v>
      </c>
      <c r="E12" s="16" t="s">
        <v>511</v>
      </c>
      <c r="G12" s="14">
        <v>1456</v>
      </c>
      <c r="I12" s="14" t="s">
        <v>503</v>
      </c>
      <c r="J12" s="92" t="s">
        <v>82</v>
      </c>
      <c r="L12" s="14" t="s">
        <v>91</v>
      </c>
      <c r="M12" s="71">
        <v>2019</v>
      </c>
      <c r="N12" s="71">
        <f t="shared" si="0"/>
        <v>2039</v>
      </c>
      <c r="O12" s="113" t="s">
        <v>538</v>
      </c>
      <c r="P12" s="71" t="s">
        <v>96</v>
      </c>
      <c r="T12" s="71" t="s">
        <v>104</v>
      </c>
      <c r="W12" s="24"/>
      <c r="X12" s="24"/>
      <c r="Y12" s="24"/>
      <c r="Z12" s="24"/>
      <c r="AA12" s="24"/>
    </row>
    <row r="13" spans="1:27" s="14" customFormat="1" ht="15" customHeight="1" x14ac:dyDescent="0.2">
      <c r="A13" s="69" t="s">
        <v>46</v>
      </c>
      <c r="B13" s="71" t="s">
        <v>63</v>
      </c>
      <c r="C13" s="14" t="s">
        <v>73</v>
      </c>
      <c r="D13" s="71" t="s">
        <v>94</v>
      </c>
      <c r="E13" s="16" t="s">
        <v>510</v>
      </c>
      <c r="G13" s="14">
        <v>990</v>
      </c>
      <c r="I13" s="14" t="s">
        <v>504</v>
      </c>
      <c r="J13" s="92" t="s">
        <v>83</v>
      </c>
      <c r="L13" s="14" t="s">
        <v>91</v>
      </c>
      <c r="M13" s="71">
        <v>2019</v>
      </c>
      <c r="N13" s="71">
        <f t="shared" si="0"/>
        <v>2039</v>
      </c>
      <c r="O13" s="113" t="s">
        <v>538</v>
      </c>
      <c r="P13" s="71" t="s">
        <v>96</v>
      </c>
      <c r="T13" s="71" t="s">
        <v>104</v>
      </c>
      <c r="W13" s="24"/>
      <c r="X13" s="24"/>
      <c r="Y13" s="24"/>
      <c r="Z13" s="24"/>
      <c r="AA13" s="24"/>
    </row>
    <row r="14" spans="1:27" s="14" customFormat="1" ht="15" customHeight="1" x14ac:dyDescent="0.2">
      <c r="A14" s="69" t="s">
        <v>47</v>
      </c>
      <c r="B14" s="71" t="s">
        <v>64</v>
      </c>
      <c r="C14" s="14" t="s">
        <v>73</v>
      </c>
      <c r="D14" s="71" t="s">
        <v>94</v>
      </c>
      <c r="E14" s="16" t="s">
        <v>510</v>
      </c>
      <c r="G14" s="14">
        <v>990</v>
      </c>
      <c r="I14" s="14" t="s">
        <v>504</v>
      </c>
      <c r="J14" s="92" t="s">
        <v>84</v>
      </c>
      <c r="L14" s="14" t="s">
        <v>91</v>
      </c>
      <c r="M14" s="71">
        <v>2019</v>
      </c>
      <c r="N14" s="71">
        <f t="shared" si="0"/>
        <v>2039</v>
      </c>
      <c r="O14" s="113" t="s">
        <v>538</v>
      </c>
      <c r="P14" s="71" t="s">
        <v>96</v>
      </c>
      <c r="T14" s="71" t="s">
        <v>104</v>
      </c>
      <c r="W14" s="24"/>
      <c r="X14" s="24"/>
      <c r="Y14" s="24"/>
      <c r="Z14" s="24"/>
      <c r="AA14" s="24"/>
    </row>
    <row r="15" spans="1:27" s="14" customFormat="1" ht="15" customHeight="1" x14ac:dyDescent="0.2">
      <c r="A15" s="69" t="s">
        <v>48</v>
      </c>
      <c r="B15" s="71" t="s">
        <v>65</v>
      </c>
      <c r="C15" s="14" t="s">
        <v>73</v>
      </c>
      <c r="D15" s="71" t="s">
        <v>94</v>
      </c>
      <c r="E15" s="16" t="s">
        <v>508</v>
      </c>
      <c r="G15" s="14">
        <v>1465</v>
      </c>
      <c r="I15" s="14" t="s">
        <v>505</v>
      </c>
      <c r="J15" s="92" t="s">
        <v>85</v>
      </c>
      <c r="L15" s="14" t="s">
        <v>91</v>
      </c>
      <c r="M15" s="71">
        <v>2019</v>
      </c>
      <c r="N15" s="71">
        <f t="shared" si="0"/>
        <v>2039</v>
      </c>
      <c r="O15" s="113" t="s">
        <v>538</v>
      </c>
      <c r="P15" s="71" t="s">
        <v>96</v>
      </c>
      <c r="T15" s="71" t="s">
        <v>104</v>
      </c>
      <c r="W15" s="24"/>
      <c r="X15" s="24"/>
      <c r="Y15" s="24"/>
      <c r="Z15" s="24"/>
      <c r="AA15" s="24"/>
    </row>
    <row r="16" spans="1:27" s="14" customFormat="1" ht="15" customHeight="1" x14ac:dyDescent="0.2">
      <c r="A16" s="73" t="s">
        <v>49</v>
      </c>
      <c r="B16" s="74" t="s">
        <v>67</v>
      </c>
      <c r="C16" s="27" t="s">
        <v>73</v>
      </c>
      <c r="D16" s="74" t="s">
        <v>94</v>
      </c>
      <c r="E16" s="30" t="s">
        <v>509</v>
      </c>
      <c r="F16" s="27"/>
      <c r="G16" s="54">
        <v>1555</v>
      </c>
      <c r="H16" s="27"/>
      <c r="I16" s="27" t="s">
        <v>520</v>
      </c>
      <c r="J16" s="93">
        <v>50004672</v>
      </c>
      <c r="K16" s="27"/>
      <c r="L16" s="27" t="s">
        <v>91</v>
      </c>
      <c r="M16" s="74">
        <v>2019</v>
      </c>
      <c r="N16" s="71">
        <f t="shared" si="0"/>
        <v>2039</v>
      </c>
      <c r="O16" s="113" t="s">
        <v>538</v>
      </c>
      <c r="P16" s="74" t="s">
        <v>96</v>
      </c>
      <c r="T16" s="14" t="s">
        <v>105</v>
      </c>
      <c r="W16" s="24"/>
      <c r="X16" s="24"/>
      <c r="Y16" s="24"/>
      <c r="Z16" s="24"/>
      <c r="AA16" s="24"/>
    </row>
    <row r="17" spans="1:27" s="14" customFormat="1" ht="15" customHeight="1" x14ac:dyDescent="0.2">
      <c r="A17" s="73" t="s">
        <v>50</v>
      </c>
      <c r="B17" s="74" t="s">
        <v>66</v>
      </c>
      <c r="C17" s="27" t="s">
        <v>73</v>
      </c>
      <c r="D17" s="74" t="s">
        <v>94</v>
      </c>
      <c r="E17" s="30" t="s">
        <v>509</v>
      </c>
      <c r="F17" s="27"/>
      <c r="G17" s="54">
        <v>1555</v>
      </c>
      <c r="H17" s="27"/>
      <c r="I17" s="27" t="s">
        <v>520</v>
      </c>
      <c r="J17" s="93">
        <v>50004671</v>
      </c>
      <c r="K17" s="27"/>
      <c r="L17" s="27" t="s">
        <v>91</v>
      </c>
      <c r="M17" s="74">
        <v>2023</v>
      </c>
      <c r="N17" s="71">
        <f t="shared" si="0"/>
        <v>2043</v>
      </c>
      <c r="O17" s="113" t="s">
        <v>538</v>
      </c>
      <c r="P17" s="74" t="s">
        <v>96</v>
      </c>
      <c r="T17" s="14" t="s">
        <v>105</v>
      </c>
      <c r="W17" s="24"/>
      <c r="X17" s="24"/>
      <c r="Y17" s="24"/>
      <c r="Z17" s="24"/>
      <c r="AA17" s="24"/>
    </row>
    <row r="18" spans="1:27" s="14" customFormat="1" ht="15" customHeight="1" x14ac:dyDescent="0.2">
      <c r="A18" s="73" t="s">
        <v>51</v>
      </c>
      <c r="B18" s="74" t="s">
        <v>68</v>
      </c>
      <c r="C18" s="27" t="s">
        <v>73</v>
      </c>
      <c r="D18" s="74" t="s">
        <v>94</v>
      </c>
      <c r="E18" s="30" t="s">
        <v>512</v>
      </c>
      <c r="F18" s="27"/>
      <c r="G18" s="54">
        <v>1555</v>
      </c>
      <c r="H18" s="27"/>
      <c r="I18" s="27" t="s">
        <v>520</v>
      </c>
      <c r="J18" s="93">
        <v>50004673</v>
      </c>
      <c r="K18" s="27"/>
      <c r="L18" s="27" t="s">
        <v>91</v>
      </c>
      <c r="M18" s="74">
        <v>2023</v>
      </c>
      <c r="N18" s="71">
        <f t="shared" si="0"/>
        <v>2043</v>
      </c>
      <c r="O18" s="113" t="s">
        <v>538</v>
      </c>
      <c r="P18" s="74" t="s">
        <v>96</v>
      </c>
      <c r="T18" s="14" t="s">
        <v>105</v>
      </c>
      <c r="W18" s="24"/>
      <c r="X18" s="24"/>
      <c r="Y18" s="24"/>
      <c r="Z18" s="24"/>
      <c r="AA18" s="24"/>
    </row>
    <row r="19" spans="1:27" s="14" customFormat="1" ht="15" customHeight="1" x14ac:dyDescent="0.25">
      <c r="A19" s="70" t="s">
        <v>52</v>
      </c>
      <c r="B19" s="72" t="s">
        <v>69</v>
      </c>
      <c r="C19" s="14" t="s">
        <v>73</v>
      </c>
      <c r="D19" s="72" t="s">
        <v>95</v>
      </c>
      <c r="E19" s="16" t="s">
        <v>506</v>
      </c>
      <c r="F19" s="14">
        <v>17000</v>
      </c>
      <c r="I19" s="14" t="s">
        <v>514</v>
      </c>
      <c r="J19" s="94" t="s">
        <v>86</v>
      </c>
      <c r="L19" s="14" t="s">
        <v>91</v>
      </c>
      <c r="M19" s="72">
        <v>2016</v>
      </c>
      <c r="N19" s="72">
        <v>2031</v>
      </c>
      <c r="O19" s="113"/>
      <c r="P19" s="72" t="s">
        <v>97</v>
      </c>
      <c r="Q19" s="72" t="s">
        <v>98</v>
      </c>
      <c r="R19" s="14" t="s">
        <v>102</v>
      </c>
      <c r="S19" s="14" t="s">
        <v>103</v>
      </c>
      <c r="T19" s="71" t="s">
        <v>104</v>
      </c>
      <c r="W19" s="24"/>
      <c r="X19" s="24"/>
      <c r="Y19" s="24"/>
      <c r="Z19" s="24"/>
      <c r="AA19" s="24"/>
    </row>
    <row r="20" spans="1:27" s="14" customFormat="1" ht="15" customHeight="1" x14ac:dyDescent="0.25">
      <c r="A20" s="70" t="s">
        <v>53</v>
      </c>
      <c r="B20" s="72" t="s">
        <v>70</v>
      </c>
      <c r="C20" s="14" t="s">
        <v>73</v>
      </c>
      <c r="D20" s="72" t="s">
        <v>95</v>
      </c>
      <c r="E20" s="16" t="s">
        <v>506</v>
      </c>
      <c r="F20" s="14">
        <v>17000</v>
      </c>
      <c r="I20" s="14" t="s">
        <v>515</v>
      </c>
      <c r="J20" s="94" t="s">
        <v>87</v>
      </c>
      <c r="L20" s="14" t="s">
        <v>91</v>
      </c>
      <c r="M20" s="72">
        <v>2017</v>
      </c>
      <c r="N20" s="72">
        <v>2032</v>
      </c>
      <c r="O20" s="71"/>
      <c r="P20" s="72" t="s">
        <v>97</v>
      </c>
      <c r="Q20" s="72" t="s">
        <v>99</v>
      </c>
      <c r="R20" s="14" t="s">
        <v>102</v>
      </c>
      <c r="S20" s="14" t="s">
        <v>103</v>
      </c>
      <c r="T20" s="71" t="s">
        <v>104</v>
      </c>
      <c r="W20" s="24"/>
      <c r="X20" s="24"/>
      <c r="Y20" s="24"/>
      <c r="Z20" s="24"/>
      <c r="AA20" s="24"/>
    </row>
    <row r="21" spans="1:27" s="14" customFormat="1" ht="15" customHeight="1" x14ac:dyDescent="0.25">
      <c r="A21" s="70" t="s">
        <v>54</v>
      </c>
      <c r="B21" s="72" t="s">
        <v>71</v>
      </c>
      <c r="C21" s="14" t="s">
        <v>73</v>
      </c>
      <c r="D21" s="72" t="s">
        <v>95</v>
      </c>
      <c r="E21" s="16" t="s">
        <v>506</v>
      </c>
      <c r="F21" s="14">
        <v>17000</v>
      </c>
      <c r="I21" s="14" t="s">
        <v>514</v>
      </c>
      <c r="J21" s="94" t="s">
        <v>88</v>
      </c>
      <c r="L21" s="14" t="s">
        <v>91</v>
      </c>
      <c r="M21" s="72">
        <v>2021</v>
      </c>
      <c r="N21" s="72">
        <v>2036</v>
      </c>
      <c r="O21" s="71"/>
      <c r="P21" s="72" t="s">
        <v>97</v>
      </c>
      <c r="Q21" s="72" t="s">
        <v>100</v>
      </c>
      <c r="R21" s="14" t="s">
        <v>102</v>
      </c>
      <c r="S21" s="14" t="s">
        <v>103</v>
      </c>
      <c r="T21" s="71" t="s">
        <v>104</v>
      </c>
      <c r="W21" s="24"/>
      <c r="X21" s="24"/>
      <c r="Y21" s="24"/>
      <c r="Z21" s="24"/>
      <c r="AA21" s="24"/>
    </row>
    <row r="22" spans="1:27" s="14" customFormat="1" ht="15" customHeight="1" x14ac:dyDescent="0.25">
      <c r="A22" s="70" t="s">
        <v>55</v>
      </c>
      <c r="B22" s="72" t="s">
        <v>72</v>
      </c>
      <c r="C22" s="14" t="s">
        <v>73</v>
      </c>
      <c r="D22" s="72" t="s">
        <v>95</v>
      </c>
      <c r="E22" s="14" t="s">
        <v>506</v>
      </c>
      <c r="F22" s="14">
        <v>17000</v>
      </c>
      <c r="H22" s="2"/>
      <c r="I22" s="28" t="s">
        <v>514</v>
      </c>
      <c r="J22" s="94" t="s">
        <v>89</v>
      </c>
      <c r="L22" s="14" t="s">
        <v>91</v>
      </c>
      <c r="M22" s="72">
        <v>2021</v>
      </c>
      <c r="N22" s="72">
        <v>2036</v>
      </c>
      <c r="O22" s="71"/>
      <c r="P22" s="72" t="s">
        <v>97</v>
      </c>
      <c r="Q22" s="72" t="s">
        <v>101</v>
      </c>
      <c r="R22" s="14" t="s">
        <v>102</v>
      </c>
      <c r="S22" s="14" t="s">
        <v>103</v>
      </c>
      <c r="T22" s="71" t="s">
        <v>104</v>
      </c>
      <c r="V22" s="24"/>
      <c r="W22" s="24"/>
      <c r="X22" s="24"/>
      <c r="Y22" s="24"/>
      <c r="Z22" s="24"/>
      <c r="AA22" s="24"/>
    </row>
    <row r="23" spans="1:27" s="14" customFormat="1" ht="15" customHeight="1" x14ac:dyDescent="0.25">
      <c r="A23" s="70" t="s">
        <v>56</v>
      </c>
      <c r="B23" s="72" t="s">
        <v>93</v>
      </c>
      <c r="C23" s="14" t="s">
        <v>73</v>
      </c>
      <c r="D23" s="72" t="s">
        <v>95</v>
      </c>
      <c r="E23" s="14" t="s">
        <v>507</v>
      </c>
      <c r="F23" s="14">
        <v>17000</v>
      </c>
      <c r="H23" s="2"/>
      <c r="I23" s="28" t="s">
        <v>515</v>
      </c>
      <c r="J23" s="94" t="s">
        <v>90</v>
      </c>
      <c r="L23" s="14" t="s">
        <v>91</v>
      </c>
      <c r="M23" s="72">
        <v>2012</v>
      </c>
      <c r="N23" s="72">
        <v>2027</v>
      </c>
      <c r="O23" s="71"/>
      <c r="P23" s="72" t="s">
        <v>96</v>
      </c>
      <c r="R23" s="14" t="s">
        <v>102</v>
      </c>
      <c r="S23" s="14" t="s">
        <v>103</v>
      </c>
      <c r="T23" s="71" t="s">
        <v>104</v>
      </c>
      <c r="V23" s="24"/>
      <c r="W23" s="24"/>
      <c r="X23" s="24"/>
      <c r="Y23" s="24"/>
      <c r="Z23" s="24"/>
      <c r="AA23" s="24"/>
    </row>
    <row r="24" spans="1:27" s="14" customFormat="1" ht="15" customHeight="1" x14ac:dyDescent="0.2">
      <c r="A24" s="63"/>
      <c r="B24" s="63"/>
      <c r="H24" s="2"/>
      <c r="I24" s="2"/>
      <c r="J24" s="64"/>
      <c r="P24" s="47"/>
      <c r="V24" s="24"/>
      <c r="W24" s="24"/>
      <c r="X24" s="24"/>
      <c r="Y24" s="24"/>
      <c r="Z24" s="24"/>
      <c r="AA24" s="24"/>
    </row>
    <row r="25" spans="1:27" s="14" customFormat="1" ht="15" customHeight="1" x14ac:dyDescent="0.2">
      <c r="A25" s="63"/>
      <c r="B25" s="63"/>
      <c r="H25" s="2"/>
      <c r="I25" s="2"/>
      <c r="J25" s="64"/>
      <c r="P25" s="47"/>
      <c r="V25" s="24"/>
      <c r="W25" s="24"/>
      <c r="X25" s="24"/>
      <c r="Y25" s="24"/>
      <c r="Z25" s="24"/>
      <c r="AA25" s="24"/>
    </row>
    <row r="26" spans="1:27" s="14" customFormat="1" ht="15" customHeight="1" x14ac:dyDescent="0.2">
      <c r="A26" s="63"/>
      <c r="B26" s="63"/>
      <c r="H26" s="2"/>
      <c r="I26" s="2"/>
      <c r="J26" s="64"/>
      <c r="P26" s="47"/>
      <c r="V26" s="24"/>
      <c r="W26" s="24"/>
      <c r="X26" s="24"/>
      <c r="Y26" s="24"/>
      <c r="Z26" s="24"/>
      <c r="AA26" s="24"/>
    </row>
    <row r="27" spans="1:27" s="14" customFormat="1" ht="15" customHeight="1" x14ac:dyDescent="0.2">
      <c r="A27" s="63"/>
      <c r="B27" s="63"/>
      <c r="H27" s="2"/>
      <c r="I27" s="2"/>
      <c r="J27" s="64"/>
      <c r="P27" s="47"/>
      <c r="V27" s="24"/>
      <c r="W27" s="24"/>
      <c r="X27" s="24"/>
      <c r="Y27" s="24"/>
      <c r="Z27" s="24"/>
      <c r="AA27" s="24"/>
    </row>
    <row r="28" spans="1:27" s="14" customFormat="1" ht="15" customHeight="1" x14ac:dyDescent="0.2">
      <c r="A28" s="63"/>
      <c r="B28" s="63"/>
      <c r="H28" s="2"/>
      <c r="I28" s="2"/>
      <c r="J28" s="64"/>
      <c r="P28" s="47"/>
      <c r="V28" s="24"/>
      <c r="W28" s="24"/>
      <c r="X28" s="24"/>
      <c r="Y28" s="24"/>
      <c r="Z28" s="24"/>
      <c r="AA28" s="24"/>
    </row>
    <row r="29" spans="1:27" s="14" customFormat="1" ht="15" customHeight="1" x14ac:dyDescent="0.2">
      <c r="A29" s="63"/>
      <c r="B29" s="63"/>
      <c r="H29" s="2"/>
      <c r="I29" s="2"/>
      <c r="J29" s="64"/>
      <c r="P29" s="47"/>
      <c r="V29" s="24"/>
      <c r="W29" s="24"/>
      <c r="X29" s="24"/>
      <c r="Y29" s="24"/>
      <c r="Z29" s="24"/>
      <c r="AA29" s="24"/>
    </row>
    <row r="30" spans="1:27" s="14" customFormat="1" ht="15" customHeight="1" x14ac:dyDescent="0.2">
      <c r="A30" s="63"/>
      <c r="B30" s="63"/>
      <c r="H30" s="2"/>
      <c r="I30" s="2"/>
      <c r="J30" s="64"/>
      <c r="P30" s="47"/>
      <c r="V30" s="24"/>
      <c r="W30" s="24"/>
      <c r="X30" s="24"/>
      <c r="Y30" s="24"/>
      <c r="Z30" s="24"/>
      <c r="AA30" s="24"/>
    </row>
    <row r="31" spans="1:27" s="14" customFormat="1" ht="15" customHeight="1" x14ac:dyDescent="0.2">
      <c r="A31" s="63"/>
      <c r="B31" s="63"/>
      <c r="H31" s="2"/>
      <c r="I31" s="2"/>
      <c r="J31" s="64"/>
      <c r="P31" s="47"/>
      <c r="V31" s="22"/>
      <c r="W31" s="22"/>
      <c r="X31" s="24"/>
      <c r="Y31" s="24"/>
      <c r="Z31" s="24"/>
      <c r="AA31" s="24"/>
    </row>
    <row r="32" spans="1:27" s="14" customFormat="1" ht="15" customHeight="1" x14ac:dyDescent="0.2">
      <c r="A32" s="63"/>
      <c r="B32" s="63"/>
      <c r="H32" s="2"/>
      <c r="I32" s="2"/>
      <c r="J32" s="64"/>
      <c r="P32" s="47"/>
      <c r="V32" s="24"/>
      <c r="W32" s="24"/>
      <c r="X32" s="24"/>
      <c r="Y32" s="24"/>
      <c r="Z32" s="24"/>
      <c r="AA32" s="24"/>
    </row>
    <row r="33" spans="1:27" s="14" customFormat="1" ht="15" customHeight="1" x14ac:dyDescent="0.2">
      <c r="A33" s="63"/>
      <c r="B33" s="63"/>
      <c r="H33" s="2"/>
      <c r="I33" s="2"/>
      <c r="J33" s="64"/>
      <c r="P33" s="47"/>
      <c r="V33" s="24"/>
      <c r="W33" s="24"/>
      <c r="X33" s="24"/>
      <c r="Y33" s="24"/>
      <c r="Z33" s="24"/>
      <c r="AA33" s="24"/>
    </row>
    <row r="34" spans="1:27" s="14" customFormat="1" ht="15" customHeight="1" x14ac:dyDescent="0.2">
      <c r="A34" s="63"/>
      <c r="B34" s="63"/>
      <c r="H34" s="2"/>
      <c r="I34" s="2"/>
      <c r="J34" s="64"/>
      <c r="P34" s="47"/>
      <c r="V34" s="22"/>
      <c r="W34" s="22"/>
      <c r="X34" s="24"/>
      <c r="Y34" s="24"/>
      <c r="Z34" s="24"/>
      <c r="AA34" s="24"/>
    </row>
    <row r="35" spans="1:27" s="14" customFormat="1" ht="15" customHeight="1" x14ac:dyDescent="0.2">
      <c r="A35" s="63"/>
      <c r="B35" s="63"/>
      <c r="H35" s="2"/>
      <c r="I35" s="2"/>
      <c r="J35" s="64"/>
      <c r="P35" s="47"/>
      <c r="V35" s="24"/>
      <c r="W35" s="24"/>
      <c r="X35" s="24"/>
      <c r="Y35" s="24"/>
      <c r="Z35" s="24"/>
      <c r="AA35" s="24"/>
    </row>
    <row r="36" spans="1:27" s="14" customFormat="1" ht="15" customHeight="1" x14ac:dyDescent="0.2">
      <c r="A36" s="63"/>
      <c r="B36" s="63"/>
      <c r="H36" s="2"/>
      <c r="I36" s="2"/>
      <c r="J36" s="64"/>
      <c r="P36" s="47"/>
      <c r="V36" s="24"/>
      <c r="W36" s="24"/>
      <c r="X36" s="24"/>
      <c r="Y36" s="24"/>
      <c r="Z36" s="24"/>
      <c r="AA36" s="24"/>
    </row>
    <row r="37" spans="1:27" s="14" customFormat="1" ht="15" customHeight="1" x14ac:dyDescent="0.2">
      <c r="A37" s="63"/>
      <c r="B37" s="63"/>
      <c r="H37" s="2"/>
      <c r="I37" s="2"/>
      <c r="J37" s="64"/>
      <c r="M37" s="13"/>
      <c r="N37" s="13"/>
      <c r="O37" s="13"/>
      <c r="P37" s="47"/>
      <c r="V37" s="24"/>
      <c r="W37" s="24"/>
      <c r="X37" s="24"/>
      <c r="Y37" s="24"/>
      <c r="Z37" s="24"/>
      <c r="AA37" s="24"/>
    </row>
    <row r="38" spans="1:27" s="14" customFormat="1" ht="15" customHeight="1" x14ac:dyDescent="0.2">
      <c r="A38" s="63"/>
      <c r="B38" s="63"/>
      <c r="H38" s="2"/>
      <c r="I38" s="2"/>
      <c r="J38" s="64"/>
      <c r="M38" s="13"/>
      <c r="N38" s="13"/>
      <c r="O38" s="13"/>
      <c r="P38" s="47"/>
      <c r="V38" s="24"/>
      <c r="W38" s="24"/>
      <c r="X38" s="24"/>
      <c r="Y38" s="24"/>
      <c r="Z38" s="24"/>
      <c r="AA38" s="24"/>
    </row>
    <row r="39" spans="1:27" s="14" customFormat="1" ht="15" customHeight="1" x14ac:dyDescent="0.2">
      <c r="A39" s="63"/>
      <c r="B39" s="63"/>
      <c r="H39" s="2"/>
      <c r="I39" s="2"/>
      <c r="J39" s="64"/>
      <c r="M39" s="13"/>
      <c r="N39" s="13"/>
      <c r="O39" s="13"/>
      <c r="P39" s="47"/>
      <c r="V39" s="24"/>
      <c r="W39" s="24"/>
      <c r="X39" s="24"/>
      <c r="Y39" s="24"/>
      <c r="Z39" s="24"/>
      <c r="AA39" s="24"/>
    </row>
    <row r="40" spans="1:27" s="14" customFormat="1" ht="15" customHeight="1" x14ac:dyDescent="0.2">
      <c r="A40" s="63"/>
      <c r="B40" s="63"/>
      <c r="H40" s="2"/>
      <c r="I40" s="2"/>
      <c r="J40" s="64"/>
      <c r="M40" s="13"/>
      <c r="N40" s="13"/>
      <c r="O40" s="13"/>
      <c r="P40" s="47"/>
      <c r="V40" s="24"/>
      <c r="W40" s="24"/>
      <c r="X40" s="24"/>
      <c r="Y40" s="24"/>
      <c r="Z40" s="24"/>
      <c r="AA40" s="24"/>
    </row>
    <row r="41" spans="1:27" s="14" customFormat="1" ht="15" customHeight="1" x14ac:dyDescent="0.2">
      <c r="A41" s="63"/>
      <c r="B41" s="63"/>
      <c r="H41" s="2"/>
      <c r="I41" s="2"/>
      <c r="J41" s="64"/>
      <c r="M41" s="13"/>
      <c r="N41" s="13"/>
      <c r="O41" s="13"/>
      <c r="P41" s="47"/>
      <c r="V41" s="24"/>
      <c r="W41" s="24"/>
      <c r="X41" s="24"/>
      <c r="Y41" s="24"/>
      <c r="Z41" s="24"/>
      <c r="AA41" s="24"/>
    </row>
    <row r="42" spans="1:27" s="14" customFormat="1" ht="15" customHeight="1" x14ac:dyDescent="0.2">
      <c r="A42" s="63"/>
      <c r="B42" s="63"/>
      <c r="H42" s="2"/>
      <c r="I42" s="2"/>
      <c r="J42" s="64"/>
      <c r="M42" s="13"/>
      <c r="N42" s="13"/>
      <c r="O42" s="13"/>
      <c r="P42" s="47"/>
      <c r="V42" s="24"/>
      <c r="W42" s="24"/>
      <c r="X42" s="24"/>
      <c r="Y42" s="24"/>
      <c r="Z42" s="24"/>
      <c r="AA42" s="24"/>
    </row>
    <row r="43" spans="1:27" s="14" customFormat="1" ht="15" customHeight="1" x14ac:dyDescent="0.2">
      <c r="A43" s="63"/>
      <c r="B43" s="63"/>
      <c r="H43" s="2"/>
      <c r="I43" s="2"/>
      <c r="J43" s="64"/>
      <c r="M43" s="13"/>
      <c r="N43" s="13"/>
      <c r="O43" s="13"/>
      <c r="P43" s="47"/>
      <c r="V43" s="24"/>
      <c r="W43" s="24"/>
      <c r="X43" s="24"/>
      <c r="Y43" s="24"/>
      <c r="Z43" s="24"/>
      <c r="AA43" s="24"/>
    </row>
    <row r="44" spans="1:27" s="14" customFormat="1" ht="15" customHeight="1" x14ac:dyDescent="0.2">
      <c r="A44" s="63"/>
      <c r="B44" s="63"/>
      <c r="H44" s="2"/>
      <c r="I44" s="2"/>
      <c r="J44" s="64"/>
      <c r="M44" s="13"/>
      <c r="N44" s="13"/>
      <c r="O44" s="13"/>
      <c r="P44" s="47"/>
      <c r="V44" s="24"/>
      <c r="W44" s="24"/>
      <c r="X44" s="24"/>
      <c r="Y44" s="24"/>
      <c r="Z44" s="24"/>
      <c r="AA44" s="24"/>
    </row>
    <row r="45" spans="1:27" s="14" customFormat="1" ht="15" customHeight="1" x14ac:dyDescent="0.2">
      <c r="A45" s="63"/>
      <c r="B45" s="63"/>
      <c r="H45" s="2"/>
      <c r="I45" s="2"/>
      <c r="J45" s="64"/>
      <c r="M45" s="13"/>
      <c r="N45" s="13"/>
      <c r="O45" s="13"/>
      <c r="P45" s="47"/>
      <c r="V45" s="24"/>
      <c r="W45" s="24"/>
      <c r="X45" s="24"/>
      <c r="Y45" s="24"/>
      <c r="Z45" s="24"/>
      <c r="AA45" s="24"/>
    </row>
    <row r="46" spans="1:27" s="14" customFormat="1" ht="15" customHeight="1" x14ac:dyDescent="0.2">
      <c r="A46" s="63"/>
      <c r="B46" s="63"/>
      <c r="H46" s="2"/>
      <c r="I46" s="2"/>
      <c r="J46" s="64"/>
      <c r="M46" s="13"/>
      <c r="N46" s="13"/>
      <c r="O46" s="13"/>
      <c r="P46" s="47"/>
      <c r="V46" s="24"/>
      <c r="W46" s="24"/>
      <c r="X46" s="24"/>
      <c r="Y46" s="24"/>
      <c r="Z46" s="24"/>
      <c r="AA46" s="24"/>
    </row>
    <row r="47" spans="1:27" s="14" customFormat="1" ht="15" customHeight="1" x14ac:dyDescent="0.2">
      <c r="A47" s="63"/>
      <c r="B47" s="63"/>
      <c r="H47" s="2"/>
      <c r="I47" s="2"/>
      <c r="J47" s="64"/>
      <c r="M47" s="13"/>
      <c r="N47" s="13"/>
      <c r="O47" s="13"/>
      <c r="P47" s="47"/>
      <c r="V47" s="24"/>
      <c r="W47" s="24"/>
      <c r="X47" s="24"/>
      <c r="Y47" s="24"/>
      <c r="Z47" s="24"/>
      <c r="AA47" s="24"/>
    </row>
    <row r="48" spans="1:27" s="14" customFormat="1" ht="15" customHeight="1" x14ac:dyDescent="0.2">
      <c r="A48" s="63"/>
      <c r="B48" s="63"/>
      <c r="D48" s="63"/>
      <c r="H48" s="2"/>
      <c r="I48" s="2"/>
      <c r="J48" s="64"/>
      <c r="M48" s="13"/>
      <c r="N48" s="13"/>
      <c r="O48" s="13"/>
      <c r="P48" s="47"/>
      <c r="V48" s="24"/>
      <c r="W48" s="24"/>
      <c r="X48" s="24"/>
      <c r="Y48" s="24"/>
      <c r="Z48" s="24"/>
      <c r="AA48" s="24"/>
    </row>
    <row r="49" spans="1:27" s="14" customFormat="1" ht="15" customHeight="1" x14ac:dyDescent="0.2">
      <c r="B49" s="18"/>
      <c r="D49" s="18"/>
      <c r="H49" s="2"/>
      <c r="I49" s="2"/>
      <c r="J49" s="18"/>
      <c r="M49" s="13"/>
      <c r="N49" s="13"/>
      <c r="O49" s="13"/>
      <c r="V49" s="24"/>
      <c r="W49" s="24"/>
      <c r="X49" s="24"/>
      <c r="Y49" s="24"/>
      <c r="Z49" s="24"/>
      <c r="AA49" s="24"/>
    </row>
    <row r="50" spans="1:27" s="14" customFormat="1" ht="15" customHeight="1" x14ac:dyDescent="0.2">
      <c r="B50" s="18"/>
      <c r="D50" s="18"/>
      <c r="H50" s="2"/>
      <c r="I50" s="2"/>
      <c r="J50" s="18"/>
      <c r="M50" s="13"/>
      <c r="N50" s="13"/>
      <c r="O50" s="13"/>
      <c r="V50" s="24"/>
      <c r="W50" s="24"/>
      <c r="X50" s="24"/>
      <c r="Y50" s="24"/>
      <c r="Z50" s="24"/>
      <c r="AA50" s="24"/>
    </row>
    <row r="51" spans="1:27" s="14" customFormat="1" ht="15" customHeight="1" x14ac:dyDescent="0.2">
      <c r="B51" s="18"/>
      <c r="D51" s="18"/>
      <c r="H51" s="2"/>
      <c r="I51" s="2"/>
      <c r="J51" s="18"/>
      <c r="M51" s="13"/>
      <c r="N51" s="13"/>
      <c r="O51" s="13"/>
      <c r="V51" s="24"/>
      <c r="W51" s="24"/>
      <c r="X51" s="24"/>
      <c r="Y51" s="24"/>
      <c r="Z51" s="24"/>
      <c r="AA51" s="24"/>
    </row>
    <row r="52" spans="1:27" s="14" customFormat="1" ht="15" customHeight="1" x14ac:dyDescent="0.2">
      <c r="B52" s="18"/>
      <c r="D52" s="18"/>
      <c r="J52" s="18"/>
      <c r="M52" s="13"/>
      <c r="N52" s="13"/>
      <c r="O52" s="13"/>
      <c r="U52" s="24"/>
      <c r="V52" s="24"/>
      <c r="W52" s="24"/>
      <c r="X52" s="24"/>
      <c r="Y52" s="24"/>
      <c r="Z52" s="24"/>
      <c r="AA52" s="24"/>
    </row>
    <row r="53" spans="1:27" s="19" customFormat="1" ht="15" customHeight="1" x14ac:dyDescent="0.2">
      <c r="A53" s="117" t="s">
        <v>106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9" t="s">
        <v>91</v>
      </c>
      <c r="T53" s="19" t="s">
        <v>28</v>
      </c>
      <c r="U53" s="25"/>
      <c r="V53" s="25"/>
      <c r="W53" s="25"/>
      <c r="X53" s="25"/>
      <c r="Y53" s="25"/>
      <c r="Z53" s="25"/>
      <c r="AA53" s="25"/>
    </row>
    <row r="54" spans="1:27" ht="12" x14ac:dyDescent="0.2">
      <c r="A54" s="48"/>
      <c r="B54" s="49"/>
      <c r="C54" s="50"/>
      <c r="D54" s="49"/>
      <c r="E54" s="51"/>
      <c r="F54" s="49"/>
      <c r="G54" s="49"/>
      <c r="H54" s="52"/>
      <c r="I54" s="52"/>
      <c r="J54" s="65"/>
      <c r="K54" s="49"/>
      <c r="L54" s="52"/>
      <c r="M54" s="53"/>
      <c r="N54" s="49"/>
      <c r="O54" s="49"/>
      <c r="P54" s="52"/>
      <c r="Q54" s="66"/>
      <c r="R54" s="52"/>
      <c r="S54" s="66"/>
      <c r="T54" s="49"/>
      <c r="U54" s="52"/>
      <c r="V54" s="52"/>
      <c r="W54" s="52"/>
      <c r="X54" s="52"/>
      <c r="Y54" s="52"/>
      <c r="Z54" s="52"/>
      <c r="AA54" s="52"/>
    </row>
    <row r="55" spans="1:27" ht="34.9" customHeight="1" x14ac:dyDescent="0.15">
      <c r="A55" s="112"/>
      <c r="B55" s="128" t="s">
        <v>540</v>
      </c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</row>
    <row r="58" spans="1:27" s="15" customFormat="1" x14ac:dyDescent="0.15">
      <c r="A58" s="57"/>
      <c r="B58" s="57"/>
      <c r="C58" s="17"/>
      <c r="N58" s="57"/>
      <c r="O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</row>
  </sheetData>
  <mergeCells count="6">
    <mergeCell ref="B55:AA55"/>
    <mergeCell ref="A1:AA1"/>
    <mergeCell ref="V4:AA4"/>
    <mergeCell ref="A53:K53"/>
    <mergeCell ref="A2:AA2"/>
    <mergeCell ref="B3:AA3"/>
  </mergeCells>
  <phoneticPr fontId="26" type="noConversion"/>
  <pageMargins left="0.7" right="0.7" top="0.75" bottom="0.75" header="0.3" footer="0.3"/>
  <pageSetup paperSize="8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pageSetUpPr fitToPage="1"/>
  </sheetPr>
  <dimension ref="A1:AA60"/>
  <sheetViews>
    <sheetView view="pageBreakPreview" zoomScaleNormal="100" zoomScaleSheetLayoutView="100" workbookViewId="0">
      <selection activeCell="E42" sqref="E42"/>
    </sheetView>
  </sheetViews>
  <sheetFormatPr defaultColWidth="8.7109375" defaultRowHeight="11.25" x14ac:dyDescent="0.15"/>
  <cols>
    <col min="1" max="1" width="18.140625" style="15" customWidth="1"/>
    <col min="2" max="2" width="20" style="15" customWidth="1"/>
    <col min="3" max="3" width="16.42578125" style="15" customWidth="1"/>
    <col min="4" max="4" width="19" style="15" customWidth="1"/>
    <col min="5" max="5" width="14.140625" style="15" customWidth="1"/>
    <col min="6" max="6" width="14.85546875" style="15" customWidth="1"/>
    <col min="7" max="7" width="16.140625" style="15" customWidth="1"/>
    <col min="8" max="8" width="18.140625" style="15" hidden="1" customWidth="1"/>
    <col min="9" max="9" width="18.140625" style="15" customWidth="1"/>
    <col min="10" max="10" width="32.85546875" style="15" customWidth="1"/>
    <col min="11" max="11" width="26.5703125" style="15" hidden="1" customWidth="1"/>
    <col min="12" max="12" width="19.7109375" style="15" customWidth="1"/>
    <col min="13" max="13" width="11.85546875" style="15" customWidth="1"/>
    <col min="14" max="15" width="14.7109375" style="15" customWidth="1"/>
    <col min="16" max="16" width="18.85546875" style="15" customWidth="1"/>
    <col min="17" max="17" width="18.5703125" style="15" bestFit="1" customWidth="1"/>
    <col min="18" max="18" width="17.28515625" style="15" customWidth="1"/>
    <col min="19" max="19" width="29.140625" style="15" customWidth="1"/>
    <col min="20" max="20" width="21.28515625" style="15" bestFit="1" customWidth="1"/>
    <col min="21" max="21" width="19.7109375" style="15" customWidth="1"/>
    <col min="22" max="22" width="14.5703125" style="15" customWidth="1"/>
    <col min="23" max="24" width="23.7109375" style="15" customWidth="1"/>
    <col min="25" max="26" width="19.42578125" style="15" customWidth="1"/>
    <col min="27" max="27" width="8.5703125" style="15" customWidth="1"/>
    <col min="28" max="16384" width="8.7109375" style="15"/>
  </cols>
  <sheetData>
    <row r="1" spans="1:27" ht="45" customHeight="1" x14ac:dyDescent="0.15">
      <c r="A1" s="115" t="s">
        <v>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</row>
    <row r="2" spans="1:27" s="14" customFormat="1" ht="19.899999999999999" customHeight="1" x14ac:dyDescent="0.2">
      <c r="A2" s="118" t="s">
        <v>34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</row>
    <row r="3" spans="1:27" s="28" customFormat="1" ht="15" x14ac:dyDescent="0.2">
      <c r="A3" s="43" t="s">
        <v>13</v>
      </c>
      <c r="B3" s="119" t="s">
        <v>33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</row>
    <row r="4" spans="1:27" ht="12.75" x14ac:dyDescent="0.2">
      <c r="A4" s="68" t="s">
        <v>535</v>
      </c>
      <c r="B4" s="67"/>
      <c r="C4" s="55"/>
      <c r="D4" s="55"/>
      <c r="E4" s="55"/>
      <c r="F4" s="55"/>
      <c r="G4" s="55"/>
      <c r="H4" s="55"/>
      <c r="I4" s="55"/>
      <c r="J4" s="55"/>
      <c r="Q4" s="17"/>
      <c r="V4" s="116" t="s">
        <v>9</v>
      </c>
      <c r="W4" s="116"/>
      <c r="X4" s="116"/>
      <c r="Y4" s="116"/>
      <c r="Z4" s="116"/>
      <c r="AA4" s="116"/>
    </row>
    <row r="5" spans="1:27" s="46" customFormat="1" ht="45" x14ac:dyDescent="0.2">
      <c r="A5" s="35" t="s">
        <v>0</v>
      </c>
      <c r="B5" s="35" t="s">
        <v>16</v>
      </c>
      <c r="C5" s="37" t="s">
        <v>18</v>
      </c>
      <c r="D5" s="35" t="s">
        <v>19</v>
      </c>
      <c r="E5" s="37" t="s">
        <v>17</v>
      </c>
      <c r="F5" s="36" t="s">
        <v>12</v>
      </c>
      <c r="G5" s="36" t="s">
        <v>8</v>
      </c>
      <c r="H5" s="36" t="s">
        <v>10</v>
      </c>
      <c r="I5" s="36" t="s">
        <v>20</v>
      </c>
      <c r="J5" s="35" t="s">
        <v>501</v>
      </c>
      <c r="K5" s="38" t="s">
        <v>21</v>
      </c>
      <c r="L5" s="35" t="s">
        <v>2</v>
      </c>
      <c r="M5" s="37" t="s">
        <v>22</v>
      </c>
      <c r="N5" s="37" t="s">
        <v>23</v>
      </c>
      <c r="O5" s="110" t="s">
        <v>537</v>
      </c>
      <c r="P5" s="36" t="s">
        <v>24</v>
      </c>
      <c r="Q5" s="39" t="s">
        <v>14</v>
      </c>
      <c r="R5" s="36" t="s">
        <v>25</v>
      </c>
      <c r="S5" s="36" t="s">
        <v>26</v>
      </c>
      <c r="T5" s="35" t="s">
        <v>1</v>
      </c>
      <c r="U5" s="40" t="s">
        <v>27</v>
      </c>
      <c r="V5" s="41" t="s">
        <v>4</v>
      </c>
      <c r="W5" s="41" t="s">
        <v>5</v>
      </c>
      <c r="X5" s="41" t="s">
        <v>11</v>
      </c>
      <c r="Y5" s="41" t="s">
        <v>6</v>
      </c>
      <c r="Z5" s="41" t="s">
        <v>7</v>
      </c>
      <c r="AA5" s="41" t="s">
        <v>15</v>
      </c>
    </row>
    <row r="6" spans="1:27" ht="15" customHeight="1" x14ac:dyDescent="0.2">
      <c r="A6" s="69" t="s">
        <v>107</v>
      </c>
      <c r="B6" s="69" t="s">
        <v>155</v>
      </c>
      <c r="C6" s="28" t="s">
        <v>73</v>
      </c>
      <c r="D6" s="47" t="s">
        <v>74</v>
      </c>
      <c r="E6" s="28" t="s">
        <v>531</v>
      </c>
      <c r="F6" s="28"/>
      <c r="G6" s="54">
        <v>480</v>
      </c>
      <c r="H6" s="88"/>
      <c r="I6" s="29" t="s">
        <v>530</v>
      </c>
      <c r="J6" s="92">
        <v>203780</v>
      </c>
      <c r="K6" s="47"/>
      <c r="L6" s="28" t="s">
        <v>258</v>
      </c>
      <c r="M6" s="71">
        <v>2012</v>
      </c>
      <c r="N6" s="71">
        <f>SUM(M6+20)</f>
        <v>2032</v>
      </c>
      <c r="O6" s="71" t="s">
        <v>538</v>
      </c>
      <c r="P6" s="71" t="s">
        <v>96</v>
      </c>
      <c r="R6" s="28"/>
      <c r="S6" s="56"/>
      <c r="T6" s="71" t="s">
        <v>105</v>
      </c>
      <c r="U6" s="28"/>
      <c r="V6" s="28"/>
      <c r="W6" s="28"/>
      <c r="X6" s="28"/>
      <c r="Y6" s="28"/>
      <c r="Z6" s="28"/>
      <c r="AA6" s="28"/>
    </row>
    <row r="7" spans="1:27" ht="15" customHeight="1" x14ac:dyDescent="0.2">
      <c r="A7" s="73" t="s">
        <v>108</v>
      </c>
      <c r="B7" s="73" t="s">
        <v>156</v>
      </c>
      <c r="C7" s="28" t="s">
        <v>73</v>
      </c>
      <c r="D7" s="47" t="s">
        <v>74</v>
      </c>
      <c r="E7" s="28" t="s">
        <v>509</v>
      </c>
      <c r="F7" s="28"/>
      <c r="G7" s="54">
        <v>1555</v>
      </c>
      <c r="H7" s="88"/>
      <c r="I7" s="27" t="s">
        <v>520</v>
      </c>
      <c r="J7" s="93">
        <v>50001360</v>
      </c>
      <c r="K7" s="47"/>
      <c r="L7" s="28" t="s">
        <v>258</v>
      </c>
      <c r="M7" s="74">
        <v>2015</v>
      </c>
      <c r="N7" s="71">
        <f t="shared" ref="N7:N38" si="0">SUM(M7+20)</f>
        <v>2035</v>
      </c>
      <c r="O7" s="113" t="s">
        <v>538</v>
      </c>
      <c r="P7" s="74" t="s">
        <v>96</v>
      </c>
      <c r="R7" s="28"/>
      <c r="S7" s="56"/>
      <c r="T7" s="74" t="s">
        <v>105</v>
      </c>
      <c r="U7" s="28"/>
      <c r="V7" s="28"/>
      <c r="W7" s="28"/>
      <c r="X7" s="28"/>
      <c r="Y7" s="28"/>
      <c r="Z7" s="28"/>
      <c r="AA7" s="28"/>
    </row>
    <row r="8" spans="1:27" ht="15" customHeight="1" x14ac:dyDescent="0.2">
      <c r="A8" s="73" t="s">
        <v>109</v>
      </c>
      <c r="B8" s="73" t="s">
        <v>157</v>
      </c>
      <c r="C8" s="28" t="s">
        <v>73</v>
      </c>
      <c r="D8" s="47" t="s">
        <v>74</v>
      </c>
      <c r="E8" s="28" t="s">
        <v>509</v>
      </c>
      <c r="F8" s="28"/>
      <c r="G8" s="54">
        <v>1555</v>
      </c>
      <c r="H8" s="89"/>
      <c r="I8" s="27" t="s">
        <v>520</v>
      </c>
      <c r="J8" s="93">
        <v>50001361</v>
      </c>
      <c r="K8" s="47"/>
      <c r="L8" s="28" t="s">
        <v>258</v>
      </c>
      <c r="M8" s="71">
        <v>2015</v>
      </c>
      <c r="N8" s="71">
        <f t="shared" si="0"/>
        <v>2035</v>
      </c>
      <c r="O8" s="113" t="s">
        <v>538</v>
      </c>
      <c r="P8" s="71" t="s">
        <v>96</v>
      </c>
      <c r="R8" s="28"/>
      <c r="S8" s="56"/>
      <c r="T8" s="74" t="s">
        <v>105</v>
      </c>
      <c r="U8" s="28"/>
      <c r="V8" s="28"/>
      <c r="W8" s="28"/>
      <c r="X8" s="28"/>
      <c r="Y8" s="28"/>
      <c r="Z8" s="28"/>
      <c r="AA8" s="28"/>
    </row>
    <row r="9" spans="1:27" ht="15" customHeight="1" x14ac:dyDescent="0.2">
      <c r="A9" s="73" t="s">
        <v>110</v>
      </c>
      <c r="B9" s="73" t="s">
        <v>158</v>
      </c>
      <c r="C9" s="28" t="s">
        <v>73</v>
      </c>
      <c r="D9" s="47" t="s">
        <v>74</v>
      </c>
      <c r="E9" s="28" t="s">
        <v>509</v>
      </c>
      <c r="F9" s="28"/>
      <c r="G9" s="54">
        <v>1555</v>
      </c>
      <c r="H9" s="89"/>
      <c r="I9" s="27" t="s">
        <v>520</v>
      </c>
      <c r="J9" s="93">
        <v>50001362</v>
      </c>
      <c r="K9" s="47"/>
      <c r="L9" s="28" t="s">
        <v>258</v>
      </c>
      <c r="M9" s="71">
        <v>2015</v>
      </c>
      <c r="N9" s="71">
        <f t="shared" si="0"/>
        <v>2035</v>
      </c>
      <c r="O9" s="113" t="s">
        <v>538</v>
      </c>
      <c r="P9" s="71" t="s">
        <v>96</v>
      </c>
      <c r="R9" s="28"/>
      <c r="S9" s="56"/>
      <c r="T9" s="74" t="s">
        <v>105</v>
      </c>
      <c r="U9" s="28"/>
      <c r="V9" s="28"/>
      <c r="W9" s="28"/>
      <c r="X9" s="28"/>
      <c r="Y9" s="28"/>
      <c r="Z9" s="28"/>
      <c r="AA9" s="28"/>
    </row>
    <row r="10" spans="1:27" ht="15" customHeight="1" x14ac:dyDescent="0.2">
      <c r="A10" s="73" t="s">
        <v>111</v>
      </c>
      <c r="B10" s="73" t="s">
        <v>159</v>
      </c>
      <c r="C10" s="28" t="s">
        <v>73</v>
      </c>
      <c r="D10" s="47" t="s">
        <v>74</v>
      </c>
      <c r="E10" s="28" t="s">
        <v>511</v>
      </c>
      <c r="F10" s="28"/>
      <c r="G10" s="28">
        <v>1465</v>
      </c>
      <c r="H10" s="89"/>
      <c r="I10" s="28" t="s">
        <v>503</v>
      </c>
      <c r="J10" s="93" t="s">
        <v>206</v>
      </c>
      <c r="K10" s="47"/>
      <c r="L10" s="28" t="s">
        <v>258</v>
      </c>
      <c r="M10" s="71">
        <v>2007</v>
      </c>
      <c r="N10" s="71">
        <f t="shared" si="0"/>
        <v>2027</v>
      </c>
      <c r="O10" s="113" t="s">
        <v>538</v>
      </c>
      <c r="P10" s="71" t="s">
        <v>96</v>
      </c>
      <c r="R10" s="28"/>
      <c r="S10" s="56"/>
      <c r="T10" s="74" t="s">
        <v>243</v>
      </c>
      <c r="U10" s="28"/>
      <c r="V10" s="28"/>
      <c r="W10" s="28"/>
      <c r="X10" s="28"/>
      <c r="Y10" s="28"/>
      <c r="Z10" s="28"/>
      <c r="AA10" s="28"/>
    </row>
    <row r="11" spans="1:27" ht="15" customHeight="1" x14ac:dyDescent="0.2">
      <c r="A11" s="73" t="s">
        <v>112</v>
      </c>
      <c r="B11" s="73" t="s">
        <v>160</v>
      </c>
      <c r="C11" s="28" t="s">
        <v>73</v>
      </c>
      <c r="D11" s="47" t="s">
        <v>74</v>
      </c>
      <c r="E11" s="28" t="s">
        <v>511</v>
      </c>
      <c r="F11" s="28"/>
      <c r="G11" s="28">
        <v>1465</v>
      </c>
      <c r="H11" s="89"/>
      <c r="I11" s="28" t="s">
        <v>503</v>
      </c>
      <c r="J11" s="93" t="s">
        <v>207</v>
      </c>
      <c r="K11" s="47"/>
      <c r="L11" s="28" t="s">
        <v>258</v>
      </c>
      <c r="M11" s="71">
        <v>2006</v>
      </c>
      <c r="N11" s="71">
        <f t="shared" si="0"/>
        <v>2026</v>
      </c>
      <c r="O11" s="113" t="s">
        <v>538</v>
      </c>
      <c r="P11" s="71" t="s">
        <v>96</v>
      </c>
      <c r="R11" s="28"/>
      <c r="S11" s="56"/>
      <c r="T11" s="74" t="s">
        <v>243</v>
      </c>
      <c r="U11" s="28"/>
      <c r="V11" s="28"/>
      <c r="W11" s="28"/>
      <c r="X11" s="28"/>
      <c r="Y11" s="28"/>
      <c r="Z11" s="28"/>
      <c r="AA11" s="28"/>
    </row>
    <row r="12" spans="1:27" ht="15" customHeight="1" x14ac:dyDescent="0.2">
      <c r="A12" s="73" t="s">
        <v>113</v>
      </c>
      <c r="B12" s="73" t="s">
        <v>161</v>
      </c>
      <c r="C12" s="28" t="s">
        <v>73</v>
      </c>
      <c r="D12" s="47" t="s">
        <v>74</v>
      </c>
      <c r="E12" s="28" t="s">
        <v>511</v>
      </c>
      <c r="F12" s="28"/>
      <c r="G12" s="28">
        <v>1465</v>
      </c>
      <c r="H12" s="89"/>
      <c r="I12" s="28" t="s">
        <v>503</v>
      </c>
      <c r="J12" s="93" t="s">
        <v>208</v>
      </c>
      <c r="K12" s="47"/>
      <c r="L12" s="28" t="s">
        <v>258</v>
      </c>
      <c r="M12" s="71">
        <v>2007</v>
      </c>
      <c r="N12" s="71">
        <f t="shared" si="0"/>
        <v>2027</v>
      </c>
      <c r="O12" s="113" t="s">
        <v>538</v>
      </c>
      <c r="P12" s="71" t="s">
        <v>96</v>
      </c>
      <c r="R12" s="28"/>
      <c r="S12" s="56"/>
      <c r="T12" s="74" t="s">
        <v>243</v>
      </c>
      <c r="U12" s="28"/>
      <c r="V12" s="28"/>
      <c r="W12" s="28"/>
      <c r="X12" s="28"/>
      <c r="Y12" s="28"/>
      <c r="Z12" s="28"/>
      <c r="AA12" s="28"/>
    </row>
    <row r="13" spans="1:27" ht="15" customHeight="1" x14ac:dyDescent="0.2">
      <c r="A13" s="73" t="s">
        <v>114</v>
      </c>
      <c r="B13" s="73" t="s">
        <v>162</v>
      </c>
      <c r="C13" s="28" t="s">
        <v>73</v>
      </c>
      <c r="D13" s="47" t="s">
        <v>74</v>
      </c>
      <c r="E13" s="28" t="s">
        <v>524</v>
      </c>
      <c r="F13" s="28"/>
      <c r="G13" s="32">
        <v>430</v>
      </c>
      <c r="H13" s="89"/>
      <c r="I13" s="28" t="s">
        <v>521</v>
      </c>
      <c r="J13" s="93" t="s">
        <v>209</v>
      </c>
      <c r="K13" s="47"/>
      <c r="L13" s="28" t="s">
        <v>258</v>
      </c>
      <c r="M13" s="71">
        <v>2007</v>
      </c>
      <c r="N13" s="71">
        <f t="shared" si="0"/>
        <v>2027</v>
      </c>
      <c r="O13" s="113" t="s">
        <v>538</v>
      </c>
      <c r="P13" s="71" t="s">
        <v>96</v>
      </c>
      <c r="R13" s="28"/>
      <c r="S13" s="56"/>
      <c r="T13" s="74" t="s">
        <v>243</v>
      </c>
      <c r="U13" s="31"/>
      <c r="V13" s="28"/>
      <c r="W13" s="28"/>
      <c r="X13" s="28"/>
      <c r="Y13" s="28"/>
      <c r="Z13" s="28"/>
      <c r="AA13" s="28"/>
    </row>
    <row r="14" spans="1:27" ht="15" customHeight="1" x14ac:dyDescent="0.2">
      <c r="A14" s="73" t="s">
        <v>115</v>
      </c>
      <c r="B14" s="73" t="s">
        <v>163</v>
      </c>
      <c r="C14" s="28" t="s">
        <v>73</v>
      </c>
      <c r="D14" s="47" t="s">
        <v>74</v>
      </c>
      <c r="E14" s="28" t="s">
        <v>511</v>
      </c>
      <c r="F14" s="28"/>
      <c r="G14" s="28">
        <v>1465</v>
      </c>
      <c r="H14" s="89"/>
      <c r="I14" s="28" t="s">
        <v>503</v>
      </c>
      <c r="J14" s="93" t="s">
        <v>210</v>
      </c>
      <c r="K14" s="47"/>
      <c r="L14" s="28" t="s">
        <v>258</v>
      </c>
      <c r="M14" s="71">
        <v>2008</v>
      </c>
      <c r="N14" s="71">
        <f t="shared" si="0"/>
        <v>2028</v>
      </c>
      <c r="O14" s="113" t="s">
        <v>538</v>
      </c>
      <c r="P14" s="71" t="s">
        <v>96</v>
      </c>
      <c r="Q14" s="28"/>
      <c r="R14" s="28"/>
      <c r="S14" s="28"/>
      <c r="T14" s="74" t="s">
        <v>243</v>
      </c>
      <c r="U14" s="28"/>
      <c r="V14" s="28"/>
      <c r="W14" s="28"/>
      <c r="X14" s="28"/>
      <c r="Y14" s="28"/>
      <c r="Z14" s="28"/>
      <c r="AA14" s="28"/>
    </row>
    <row r="15" spans="1:27" ht="15" customHeight="1" x14ac:dyDescent="0.2">
      <c r="A15" s="73" t="s">
        <v>116</v>
      </c>
      <c r="B15" s="73" t="s">
        <v>164</v>
      </c>
      <c r="C15" s="28" t="s">
        <v>73</v>
      </c>
      <c r="D15" s="47" t="s">
        <v>74</v>
      </c>
      <c r="E15" s="28" t="s">
        <v>511</v>
      </c>
      <c r="F15" s="28"/>
      <c r="G15" s="28">
        <v>1465</v>
      </c>
      <c r="H15" s="89"/>
      <c r="I15" s="28" t="s">
        <v>503</v>
      </c>
      <c r="J15" s="93" t="s">
        <v>211</v>
      </c>
      <c r="K15" s="47"/>
      <c r="L15" s="28" t="s">
        <v>258</v>
      </c>
      <c r="M15" s="71">
        <v>2006</v>
      </c>
      <c r="N15" s="71">
        <f t="shared" si="0"/>
        <v>2026</v>
      </c>
      <c r="O15" s="113" t="s">
        <v>538</v>
      </c>
      <c r="P15" s="71" t="s">
        <v>96</v>
      </c>
      <c r="Q15" s="28"/>
      <c r="R15" s="28"/>
      <c r="S15" s="28"/>
      <c r="T15" s="74" t="s">
        <v>243</v>
      </c>
      <c r="U15" s="28"/>
      <c r="V15" s="28"/>
      <c r="W15" s="28"/>
      <c r="X15" s="28"/>
      <c r="Y15" s="28"/>
      <c r="Z15" s="28"/>
      <c r="AA15" s="28"/>
    </row>
    <row r="16" spans="1:27" ht="15" customHeight="1" x14ac:dyDescent="0.2">
      <c r="A16" s="73" t="s">
        <v>117</v>
      </c>
      <c r="B16" s="73" t="s">
        <v>165</v>
      </c>
      <c r="C16" s="28" t="s">
        <v>73</v>
      </c>
      <c r="D16" s="47" t="s">
        <v>74</v>
      </c>
      <c r="E16" s="28" t="s">
        <v>511</v>
      </c>
      <c r="F16" s="28"/>
      <c r="G16" s="28">
        <v>1465</v>
      </c>
      <c r="H16" s="89"/>
      <c r="I16" s="28" t="s">
        <v>503</v>
      </c>
      <c r="J16" s="93" t="s">
        <v>212</v>
      </c>
      <c r="K16" s="47"/>
      <c r="L16" s="28" t="s">
        <v>258</v>
      </c>
      <c r="M16" s="71">
        <v>2008</v>
      </c>
      <c r="N16" s="71">
        <f t="shared" si="0"/>
        <v>2028</v>
      </c>
      <c r="O16" s="113" t="s">
        <v>538</v>
      </c>
      <c r="P16" s="71" t="s">
        <v>96</v>
      </c>
      <c r="Q16" s="28"/>
      <c r="R16" s="28"/>
      <c r="S16" s="28"/>
      <c r="T16" s="74" t="s">
        <v>243</v>
      </c>
      <c r="U16" s="28"/>
      <c r="V16" s="28"/>
      <c r="W16" s="28"/>
      <c r="X16" s="28"/>
      <c r="Y16" s="28"/>
      <c r="Z16" s="28"/>
      <c r="AA16" s="28"/>
    </row>
    <row r="17" spans="1:27" ht="15" customHeight="1" x14ac:dyDescent="0.2">
      <c r="A17" s="73" t="s">
        <v>118</v>
      </c>
      <c r="B17" s="73" t="s">
        <v>166</v>
      </c>
      <c r="C17" s="28" t="s">
        <v>73</v>
      </c>
      <c r="D17" s="47" t="s">
        <v>74</v>
      </c>
      <c r="E17" s="28" t="s">
        <v>511</v>
      </c>
      <c r="F17" s="28"/>
      <c r="G17" s="28">
        <v>1465</v>
      </c>
      <c r="H17" s="89"/>
      <c r="I17" s="28" t="s">
        <v>503</v>
      </c>
      <c r="J17" s="93" t="s">
        <v>213</v>
      </c>
      <c r="K17" s="47"/>
      <c r="L17" s="28" t="s">
        <v>258</v>
      </c>
      <c r="M17" s="74">
        <v>2005</v>
      </c>
      <c r="N17" s="71">
        <f t="shared" si="0"/>
        <v>2025</v>
      </c>
      <c r="O17" s="113" t="s">
        <v>538</v>
      </c>
      <c r="P17" s="74" t="s">
        <v>96</v>
      </c>
      <c r="Q17" s="28"/>
      <c r="R17" s="28"/>
      <c r="S17" s="28"/>
      <c r="T17" s="74" t="s">
        <v>243</v>
      </c>
      <c r="U17" s="28"/>
      <c r="V17" s="28"/>
      <c r="W17" s="28"/>
      <c r="X17" s="28"/>
      <c r="Y17" s="28"/>
      <c r="Z17" s="28"/>
      <c r="AA17" s="28"/>
    </row>
    <row r="18" spans="1:27" ht="15" customHeight="1" x14ac:dyDescent="0.2">
      <c r="A18" s="73" t="s">
        <v>119</v>
      </c>
      <c r="B18" s="73" t="s">
        <v>167</v>
      </c>
      <c r="C18" s="28" t="s">
        <v>73</v>
      </c>
      <c r="D18" s="47" t="s">
        <v>74</v>
      </c>
      <c r="E18" s="28" t="s">
        <v>511</v>
      </c>
      <c r="F18" s="28"/>
      <c r="G18" s="28">
        <v>1465</v>
      </c>
      <c r="H18" s="89"/>
      <c r="I18" s="28" t="s">
        <v>503</v>
      </c>
      <c r="J18" s="93" t="s">
        <v>214</v>
      </c>
      <c r="K18" s="47"/>
      <c r="L18" s="28" t="s">
        <v>258</v>
      </c>
      <c r="M18" s="74">
        <v>2005</v>
      </c>
      <c r="N18" s="71">
        <f t="shared" si="0"/>
        <v>2025</v>
      </c>
      <c r="O18" s="113" t="s">
        <v>538</v>
      </c>
      <c r="P18" s="74" t="s">
        <v>96</v>
      </c>
      <c r="Q18" s="28"/>
      <c r="R18" s="28"/>
      <c r="S18" s="28"/>
      <c r="T18" s="74" t="s">
        <v>243</v>
      </c>
      <c r="U18" s="28"/>
      <c r="V18" s="28"/>
      <c r="W18" s="28"/>
      <c r="X18" s="28"/>
      <c r="Y18" s="28"/>
      <c r="Z18" s="28"/>
      <c r="AA18" s="28"/>
    </row>
    <row r="19" spans="1:27" ht="15" customHeight="1" x14ac:dyDescent="0.2">
      <c r="A19" s="73" t="s">
        <v>120</v>
      </c>
      <c r="B19" s="73" t="s">
        <v>168</v>
      </c>
      <c r="C19" s="28" t="s">
        <v>73</v>
      </c>
      <c r="D19" s="47" t="s">
        <v>74</v>
      </c>
      <c r="E19" s="32" t="s">
        <v>510</v>
      </c>
      <c r="F19" s="32"/>
      <c r="G19" s="28">
        <v>475</v>
      </c>
      <c r="H19" s="89"/>
      <c r="I19" s="28" t="s">
        <v>522</v>
      </c>
      <c r="J19" s="93" t="s">
        <v>215</v>
      </c>
      <c r="K19" s="47"/>
      <c r="L19" s="28" t="s">
        <v>258</v>
      </c>
      <c r="M19" s="71">
        <v>2006</v>
      </c>
      <c r="N19" s="71">
        <f t="shared" si="0"/>
        <v>2026</v>
      </c>
      <c r="O19" s="113" t="s">
        <v>538</v>
      </c>
      <c r="P19" s="71" t="s">
        <v>96</v>
      </c>
      <c r="Q19" s="28"/>
      <c r="R19" s="28"/>
      <c r="S19" s="28"/>
      <c r="T19" s="74" t="s">
        <v>243</v>
      </c>
      <c r="U19" s="28"/>
      <c r="V19" s="28"/>
      <c r="W19" s="28"/>
      <c r="X19" s="28"/>
      <c r="Y19" s="28"/>
      <c r="Z19" s="28"/>
      <c r="AA19" s="28"/>
    </row>
    <row r="20" spans="1:27" ht="15" customHeight="1" x14ac:dyDescent="0.2">
      <c r="A20" s="73" t="s">
        <v>121</v>
      </c>
      <c r="B20" s="73" t="s">
        <v>169</v>
      </c>
      <c r="C20" s="28" t="s">
        <v>73</v>
      </c>
      <c r="D20" s="47" t="s">
        <v>74</v>
      </c>
      <c r="E20" s="32" t="s">
        <v>525</v>
      </c>
      <c r="F20" s="32"/>
      <c r="G20" s="28">
        <v>290</v>
      </c>
      <c r="H20" s="90"/>
      <c r="I20" s="27" t="s">
        <v>523</v>
      </c>
      <c r="J20" s="93" t="s">
        <v>216</v>
      </c>
      <c r="K20" s="47"/>
      <c r="L20" s="28" t="s">
        <v>258</v>
      </c>
      <c r="M20" s="71">
        <v>2009</v>
      </c>
      <c r="N20" s="71">
        <f t="shared" si="0"/>
        <v>2029</v>
      </c>
      <c r="O20" s="113" t="s">
        <v>538</v>
      </c>
      <c r="P20" s="71" t="s">
        <v>96</v>
      </c>
      <c r="Q20" s="28"/>
      <c r="R20" s="28"/>
      <c r="S20" s="28"/>
      <c r="T20" s="74" t="s">
        <v>243</v>
      </c>
      <c r="U20" s="28"/>
      <c r="V20" s="28"/>
      <c r="W20" s="28"/>
      <c r="X20" s="28"/>
      <c r="Y20" s="28"/>
      <c r="Z20" s="28"/>
      <c r="AA20" s="28"/>
    </row>
    <row r="21" spans="1:27" ht="15" customHeight="1" x14ac:dyDescent="0.2">
      <c r="A21" s="73" t="s">
        <v>122</v>
      </c>
      <c r="B21" s="73" t="s">
        <v>170</v>
      </c>
      <c r="C21" s="28" t="s">
        <v>73</v>
      </c>
      <c r="D21" s="47" t="s">
        <v>74</v>
      </c>
      <c r="E21" s="28" t="s">
        <v>511</v>
      </c>
      <c r="F21" s="28"/>
      <c r="G21" s="28">
        <v>1465</v>
      </c>
      <c r="H21" s="90"/>
      <c r="I21" s="28" t="s">
        <v>503</v>
      </c>
      <c r="J21" s="93" t="s">
        <v>217</v>
      </c>
      <c r="K21" s="47"/>
      <c r="L21" s="28" t="s">
        <v>258</v>
      </c>
      <c r="M21" s="71">
        <v>2010</v>
      </c>
      <c r="N21" s="71">
        <f t="shared" si="0"/>
        <v>2030</v>
      </c>
      <c r="O21" s="113" t="s">
        <v>538</v>
      </c>
      <c r="P21" s="71" t="s">
        <v>96</v>
      </c>
      <c r="Q21" s="28"/>
      <c r="R21" s="28"/>
      <c r="S21" s="28"/>
      <c r="T21" s="74" t="s">
        <v>243</v>
      </c>
      <c r="U21" s="28"/>
      <c r="V21" s="28"/>
      <c r="W21" s="28"/>
      <c r="X21" s="28"/>
      <c r="Y21" s="28"/>
      <c r="Z21" s="28"/>
      <c r="AA21" s="28"/>
    </row>
    <row r="22" spans="1:27" ht="15" customHeight="1" x14ac:dyDescent="0.2">
      <c r="A22" s="73" t="s">
        <v>123</v>
      </c>
      <c r="B22" s="73" t="s">
        <v>171</v>
      </c>
      <c r="C22" s="28" t="s">
        <v>73</v>
      </c>
      <c r="D22" s="47" t="s">
        <v>74</v>
      </c>
      <c r="E22" s="32" t="s">
        <v>510</v>
      </c>
      <c r="F22" s="28"/>
      <c r="G22" s="28">
        <v>990</v>
      </c>
      <c r="H22" s="90"/>
      <c r="I22" s="14" t="s">
        <v>504</v>
      </c>
      <c r="J22" s="93" t="s">
        <v>218</v>
      </c>
      <c r="K22" s="47"/>
      <c r="L22" s="28" t="s">
        <v>258</v>
      </c>
      <c r="M22" s="71">
        <v>2017</v>
      </c>
      <c r="N22" s="71">
        <f t="shared" si="0"/>
        <v>2037</v>
      </c>
      <c r="O22" s="113" t="s">
        <v>538</v>
      </c>
      <c r="P22" s="71" t="s">
        <v>96</v>
      </c>
      <c r="Q22" s="28"/>
      <c r="R22" s="28"/>
      <c r="S22" s="28"/>
      <c r="T22" s="74" t="s">
        <v>243</v>
      </c>
      <c r="U22" s="28"/>
      <c r="V22" s="28"/>
      <c r="W22" s="28"/>
      <c r="X22" s="28"/>
      <c r="Y22" s="28"/>
      <c r="Z22" s="28"/>
      <c r="AA22" s="28"/>
    </row>
    <row r="23" spans="1:27" ht="15" customHeight="1" x14ac:dyDescent="0.2">
      <c r="A23" s="73" t="s">
        <v>124</v>
      </c>
      <c r="B23" s="73" t="s">
        <v>172</v>
      </c>
      <c r="C23" s="28" t="s">
        <v>73</v>
      </c>
      <c r="D23" s="47" t="s">
        <v>74</v>
      </c>
      <c r="E23" s="32" t="s">
        <v>510</v>
      </c>
      <c r="F23" s="28"/>
      <c r="G23" s="28">
        <v>990</v>
      </c>
      <c r="H23" s="90"/>
      <c r="I23" s="14" t="s">
        <v>504</v>
      </c>
      <c r="J23" s="93" t="s">
        <v>219</v>
      </c>
      <c r="K23" s="47"/>
      <c r="L23" s="28" t="s">
        <v>258</v>
      </c>
      <c r="M23" s="71">
        <v>2017</v>
      </c>
      <c r="N23" s="71">
        <f t="shared" si="0"/>
        <v>2037</v>
      </c>
      <c r="O23" s="113" t="s">
        <v>538</v>
      </c>
      <c r="P23" s="71" t="s">
        <v>96</v>
      </c>
      <c r="Q23" s="28"/>
      <c r="R23" s="28"/>
      <c r="S23" s="28"/>
      <c r="T23" s="74" t="s">
        <v>243</v>
      </c>
      <c r="U23" s="28"/>
      <c r="V23" s="28"/>
      <c r="W23" s="28"/>
      <c r="X23" s="28"/>
      <c r="Y23" s="28"/>
      <c r="Z23" s="28"/>
      <c r="AA23" s="28"/>
    </row>
    <row r="24" spans="1:27" ht="15" customHeight="1" x14ac:dyDescent="0.2">
      <c r="A24" s="73" t="s">
        <v>125</v>
      </c>
      <c r="B24" s="73" t="s">
        <v>173</v>
      </c>
      <c r="C24" s="28" t="s">
        <v>73</v>
      </c>
      <c r="D24" s="47" t="s">
        <v>74</v>
      </c>
      <c r="E24" s="32" t="s">
        <v>510</v>
      </c>
      <c r="F24" s="28"/>
      <c r="G24" s="28">
        <v>990</v>
      </c>
      <c r="H24" s="90"/>
      <c r="I24" s="14" t="s">
        <v>504</v>
      </c>
      <c r="J24" s="93" t="s">
        <v>220</v>
      </c>
      <c r="K24" s="47"/>
      <c r="L24" s="28" t="s">
        <v>258</v>
      </c>
      <c r="M24" s="71">
        <v>2018</v>
      </c>
      <c r="N24" s="71">
        <f t="shared" si="0"/>
        <v>2038</v>
      </c>
      <c r="O24" s="113" t="s">
        <v>538</v>
      </c>
      <c r="P24" s="71" t="s">
        <v>96</v>
      </c>
      <c r="Q24" s="28"/>
      <c r="R24" s="28"/>
      <c r="S24" s="28"/>
      <c r="T24" s="74" t="s">
        <v>243</v>
      </c>
      <c r="U24" s="28"/>
      <c r="V24" s="28"/>
      <c r="W24" s="28"/>
      <c r="X24" s="28"/>
      <c r="Y24" s="28"/>
      <c r="Z24" s="28"/>
      <c r="AA24" s="28"/>
    </row>
    <row r="25" spans="1:27" ht="15" customHeight="1" x14ac:dyDescent="0.2">
      <c r="A25" s="73" t="s">
        <v>126</v>
      </c>
      <c r="B25" s="73" t="s">
        <v>174</v>
      </c>
      <c r="C25" s="28" t="s">
        <v>73</v>
      </c>
      <c r="D25" s="47" t="s">
        <v>74</v>
      </c>
      <c r="E25" s="32" t="s">
        <v>510</v>
      </c>
      <c r="F25" s="28"/>
      <c r="G25" s="28">
        <v>990</v>
      </c>
      <c r="H25" s="90"/>
      <c r="I25" s="14" t="s">
        <v>504</v>
      </c>
      <c r="J25" s="93" t="s">
        <v>221</v>
      </c>
      <c r="K25" s="47"/>
      <c r="L25" s="28" t="s">
        <v>258</v>
      </c>
      <c r="M25" s="71">
        <v>2018</v>
      </c>
      <c r="N25" s="71">
        <f t="shared" si="0"/>
        <v>2038</v>
      </c>
      <c r="O25" s="113" t="s">
        <v>538</v>
      </c>
      <c r="P25" s="71" t="s">
        <v>96</v>
      </c>
      <c r="Q25" s="28"/>
      <c r="R25" s="28"/>
      <c r="S25" s="28"/>
      <c r="T25" s="74" t="s">
        <v>243</v>
      </c>
      <c r="U25" s="28"/>
      <c r="V25" s="28"/>
      <c r="W25" s="28"/>
      <c r="X25" s="28"/>
      <c r="Y25" s="28"/>
      <c r="Z25" s="28"/>
      <c r="AA25" s="28"/>
    </row>
    <row r="26" spans="1:27" ht="15" customHeight="1" x14ac:dyDescent="0.2">
      <c r="A26" s="73" t="s">
        <v>127</v>
      </c>
      <c r="B26" s="73" t="s">
        <v>175</v>
      </c>
      <c r="C26" s="28" t="s">
        <v>73</v>
      </c>
      <c r="D26" s="47" t="s">
        <v>74</v>
      </c>
      <c r="E26" s="28" t="s">
        <v>511</v>
      </c>
      <c r="F26" s="28"/>
      <c r="G26" s="28">
        <v>1465</v>
      </c>
      <c r="H26" s="90"/>
      <c r="I26" s="28" t="s">
        <v>503</v>
      </c>
      <c r="J26" s="93" t="s">
        <v>222</v>
      </c>
      <c r="K26" s="47"/>
      <c r="L26" s="28" t="s">
        <v>258</v>
      </c>
      <c r="M26" s="71">
        <v>2019</v>
      </c>
      <c r="N26" s="71">
        <f t="shared" si="0"/>
        <v>2039</v>
      </c>
      <c r="O26" s="113" t="s">
        <v>538</v>
      </c>
      <c r="P26" s="71" t="s">
        <v>96</v>
      </c>
      <c r="Q26" s="28"/>
      <c r="R26" s="28"/>
      <c r="S26" s="28"/>
      <c r="T26" s="74" t="s">
        <v>243</v>
      </c>
      <c r="U26" s="28"/>
      <c r="V26" s="28"/>
      <c r="W26" s="28"/>
      <c r="X26" s="28"/>
      <c r="Y26" s="28"/>
      <c r="Z26" s="28"/>
      <c r="AA26" s="28"/>
    </row>
    <row r="27" spans="1:27" ht="15" customHeight="1" x14ac:dyDescent="0.2">
      <c r="A27" s="73" t="s">
        <v>128</v>
      </c>
      <c r="B27" s="73" t="s">
        <v>176</v>
      </c>
      <c r="C27" s="28" t="s">
        <v>73</v>
      </c>
      <c r="D27" s="47" t="s">
        <v>74</v>
      </c>
      <c r="E27" s="28" t="s">
        <v>511</v>
      </c>
      <c r="F27" s="28"/>
      <c r="G27" s="28">
        <v>1465</v>
      </c>
      <c r="H27" s="90"/>
      <c r="I27" s="28" t="s">
        <v>503</v>
      </c>
      <c r="J27" s="93" t="s">
        <v>223</v>
      </c>
      <c r="K27" s="47"/>
      <c r="L27" s="28" t="s">
        <v>258</v>
      </c>
      <c r="M27" s="71">
        <v>2019</v>
      </c>
      <c r="N27" s="71">
        <f t="shared" si="0"/>
        <v>2039</v>
      </c>
      <c r="O27" s="113" t="s">
        <v>538</v>
      </c>
      <c r="P27" s="71" t="s">
        <v>96</v>
      </c>
      <c r="Q27" s="28"/>
      <c r="R27" s="28"/>
      <c r="S27" s="28"/>
      <c r="T27" s="74" t="s">
        <v>243</v>
      </c>
      <c r="U27" s="28"/>
      <c r="V27" s="28"/>
      <c r="W27" s="28"/>
      <c r="X27" s="28"/>
      <c r="Y27" s="28"/>
      <c r="Z27" s="28"/>
      <c r="AA27" s="28"/>
    </row>
    <row r="28" spans="1:27" ht="15" customHeight="1" x14ac:dyDescent="0.2">
      <c r="A28" s="73" t="s">
        <v>129</v>
      </c>
      <c r="B28" s="73" t="s">
        <v>177</v>
      </c>
      <c r="C28" s="28" t="s">
        <v>73</v>
      </c>
      <c r="D28" s="47" t="s">
        <v>74</v>
      </c>
      <c r="E28" s="32" t="s">
        <v>510</v>
      </c>
      <c r="F28" s="28"/>
      <c r="G28" s="28">
        <v>990</v>
      </c>
      <c r="H28" s="90"/>
      <c r="I28" s="14" t="s">
        <v>504</v>
      </c>
      <c r="J28" s="93" t="s">
        <v>224</v>
      </c>
      <c r="K28" s="47"/>
      <c r="L28" s="28" t="s">
        <v>258</v>
      </c>
      <c r="M28" s="71">
        <v>2020</v>
      </c>
      <c r="N28" s="71">
        <f t="shared" si="0"/>
        <v>2040</v>
      </c>
      <c r="O28" s="113" t="s">
        <v>538</v>
      </c>
      <c r="P28" s="71" t="s">
        <v>96</v>
      </c>
      <c r="Q28" s="28"/>
      <c r="R28" s="28"/>
      <c r="S28" s="28"/>
      <c r="T28" s="74" t="s">
        <v>243</v>
      </c>
      <c r="U28" s="28"/>
      <c r="V28" s="28"/>
      <c r="W28" s="28"/>
      <c r="X28" s="28"/>
      <c r="Y28" s="28"/>
      <c r="Z28" s="28"/>
      <c r="AA28" s="28"/>
    </row>
    <row r="29" spans="1:27" ht="15" customHeight="1" x14ac:dyDescent="0.2">
      <c r="A29" s="73" t="s">
        <v>130</v>
      </c>
      <c r="B29" s="73" t="s">
        <v>178</v>
      </c>
      <c r="C29" s="28" t="s">
        <v>73</v>
      </c>
      <c r="D29" s="47" t="s">
        <v>74</v>
      </c>
      <c r="E29" s="32" t="s">
        <v>510</v>
      </c>
      <c r="F29" s="28"/>
      <c r="G29" s="28">
        <v>990</v>
      </c>
      <c r="H29" s="90"/>
      <c r="I29" s="14" t="s">
        <v>504</v>
      </c>
      <c r="J29" s="93" t="s">
        <v>225</v>
      </c>
      <c r="K29" s="47"/>
      <c r="L29" s="28" t="s">
        <v>258</v>
      </c>
      <c r="M29" s="71">
        <v>2020</v>
      </c>
      <c r="N29" s="71">
        <f t="shared" si="0"/>
        <v>2040</v>
      </c>
      <c r="O29" s="113" t="s">
        <v>538</v>
      </c>
      <c r="P29" s="71" t="s">
        <v>96</v>
      </c>
      <c r="Q29" s="28"/>
      <c r="R29" s="28"/>
      <c r="S29" s="28"/>
      <c r="T29" s="74" t="s">
        <v>243</v>
      </c>
      <c r="U29" s="28"/>
      <c r="V29" s="28"/>
      <c r="W29" s="28"/>
      <c r="X29" s="28"/>
      <c r="Y29" s="28"/>
      <c r="Z29" s="28"/>
      <c r="AA29" s="28"/>
    </row>
    <row r="30" spans="1:27" ht="15" customHeight="1" x14ac:dyDescent="0.2">
      <c r="A30" s="73" t="s">
        <v>131</v>
      </c>
      <c r="B30" s="73" t="s">
        <v>179</v>
      </c>
      <c r="C30" s="28" t="s">
        <v>73</v>
      </c>
      <c r="D30" s="47" t="s">
        <v>74</v>
      </c>
      <c r="E30" s="32" t="s">
        <v>510</v>
      </c>
      <c r="F30" s="28"/>
      <c r="G30" s="28">
        <v>990</v>
      </c>
      <c r="H30" s="90"/>
      <c r="I30" s="14" t="s">
        <v>504</v>
      </c>
      <c r="J30" s="93" t="s">
        <v>226</v>
      </c>
      <c r="K30" s="47"/>
      <c r="L30" s="28" t="s">
        <v>258</v>
      </c>
      <c r="M30" s="71">
        <v>2020</v>
      </c>
      <c r="N30" s="71">
        <f t="shared" si="0"/>
        <v>2040</v>
      </c>
      <c r="O30" s="113" t="s">
        <v>538</v>
      </c>
      <c r="P30" s="71" t="s">
        <v>96</v>
      </c>
      <c r="Q30" s="28"/>
      <c r="R30" s="28"/>
      <c r="S30" s="28"/>
      <c r="T30" s="74" t="s">
        <v>243</v>
      </c>
      <c r="U30" s="28"/>
      <c r="V30" s="28"/>
      <c r="W30" s="28"/>
      <c r="X30" s="28"/>
      <c r="Y30" s="28"/>
      <c r="Z30" s="28"/>
      <c r="AA30" s="28"/>
    </row>
    <row r="31" spans="1:27" ht="15" customHeight="1" x14ac:dyDescent="0.2">
      <c r="A31" s="73" t="s">
        <v>132</v>
      </c>
      <c r="B31" s="73" t="s">
        <v>180</v>
      </c>
      <c r="C31" s="28" t="s">
        <v>73</v>
      </c>
      <c r="D31" s="47" t="s">
        <v>74</v>
      </c>
      <c r="E31" s="32" t="s">
        <v>510</v>
      </c>
      <c r="F31" s="28"/>
      <c r="G31" s="28">
        <v>990</v>
      </c>
      <c r="H31" s="90"/>
      <c r="I31" s="14" t="s">
        <v>504</v>
      </c>
      <c r="J31" s="93" t="s">
        <v>227</v>
      </c>
      <c r="K31" s="47"/>
      <c r="L31" s="28" t="s">
        <v>258</v>
      </c>
      <c r="M31" s="71">
        <v>2021</v>
      </c>
      <c r="N31" s="71">
        <f t="shared" si="0"/>
        <v>2041</v>
      </c>
      <c r="O31" s="113" t="s">
        <v>538</v>
      </c>
      <c r="P31" s="71" t="s">
        <v>96</v>
      </c>
      <c r="Q31" s="28"/>
      <c r="R31" s="28"/>
      <c r="S31" s="28"/>
      <c r="T31" s="74" t="s">
        <v>243</v>
      </c>
      <c r="U31" s="28"/>
      <c r="V31" s="28"/>
      <c r="W31" s="28"/>
      <c r="X31" s="28"/>
      <c r="Y31" s="28"/>
      <c r="Z31" s="28"/>
      <c r="AA31" s="28"/>
    </row>
    <row r="32" spans="1:27" ht="15" customHeight="1" x14ac:dyDescent="0.2">
      <c r="A32" s="73" t="s">
        <v>133</v>
      </c>
      <c r="B32" s="73" t="s">
        <v>181</v>
      </c>
      <c r="C32" s="28" t="s">
        <v>73</v>
      </c>
      <c r="D32" s="47" t="s">
        <v>74</v>
      </c>
      <c r="E32" s="32" t="s">
        <v>510</v>
      </c>
      <c r="F32" s="28"/>
      <c r="G32" s="28">
        <v>1150</v>
      </c>
      <c r="H32" s="90"/>
      <c r="I32" s="27" t="s">
        <v>526</v>
      </c>
      <c r="J32" s="93">
        <v>50003748</v>
      </c>
      <c r="K32" s="47"/>
      <c r="L32" s="28" t="s">
        <v>258</v>
      </c>
      <c r="M32" s="74">
        <v>2022</v>
      </c>
      <c r="N32" s="71">
        <f t="shared" si="0"/>
        <v>2042</v>
      </c>
      <c r="O32" s="113" t="s">
        <v>538</v>
      </c>
      <c r="P32" s="74" t="s">
        <v>96</v>
      </c>
      <c r="Q32" s="28"/>
      <c r="R32" s="28"/>
      <c r="S32" s="28"/>
      <c r="T32" s="74" t="s">
        <v>105</v>
      </c>
      <c r="U32" s="28"/>
      <c r="V32" s="28"/>
      <c r="W32" s="28"/>
      <c r="X32" s="28"/>
      <c r="Y32" s="28"/>
      <c r="Z32" s="28"/>
      <c r="AA32" s="28"/>
    </row>
    <row r="33" spans="1:27" ht="15" customHeight="1" x14ac:dyDescent="0.2">
      <c r="A33" s="73" t="s">
        <v>134</v>
      </c>
      <c r="B33" s="73" t="s">
        <v>182</v>
      </c>
      <c r="C33" s="28" t="s">
        <v>73</v>
      </c>
      <c r="D33" s="47" t="s">
        <v>74</v>
      </c>
      <c r="E33" s="32" t="s">
        <v>510</v>
      </c>
      <c r="F33" s="28"/>
      <c r="G33" s="28">
        <v>1150</v>
      </c>
      <c r="H33" s="90"/>
      <c r="I33" s="27" t="s">
        <v>526</v>
      </c>
      <c r="J33" s="93">
        <v>50004099</v>
      </c>
      <c r="K33" s="47"/>
      <c r="L33" s="28" t="s">
        <v>258</v>
      </c>
      <c r="M33" s="74">
        <v>2022</v>
      </c>
      <c r="N33" s="71">
        <f t="shared" si="0"/>
        <v>2042</v>
      </c>
      <c r="O33" s="113" t="s">
        <v>538</v>
      </c>
      <c r="P33" s="74" t="s">
        <v>96</v>
      </c>
      <c r="Q33" s="28"/>
      <c r="R33" s="28"/>
      <c r="S33" s="28"/>
      <c r="T33" s="74" t="s">
        <v>105</v>
      </c>
      <c r="U33" s="28"/>
      <c r="V33" s="28"/>
      <c r="W33" s="28"/>
      <c r="X33" s="28"/>
      <c r="Y33" s="28"/>
      <c r="Z33" s="28"/>
      <c r="AA33" s="28"/>
    </row>
    <row r="34" spans="1:27" ht="15" customHeight="1" x14ac:dyDescent="0.2">
      <c r="A34" s="73" t="s">
        <v>135</v>
      </c>
      <c r="B34" s="73" t="s">
        <v>183</v>
      </c>
      <c r="C34" s="28" t="s">
        <v>73</v>
      </c>
      <c r="D34" s="47" t="s">
        <v>74</v>
      </c>
      <c r="E34" s="32" t="s">
        <v>510</v>
      </c>
      <c r="F34" s="28"/>
      <c r="G34" s="28">
        <v>1150</v>
      </c>
      <c r="H34" s="90"/>
      <c r="I34" s="27" t="s">
        <v>526</v>
      </c>
      <c r="J34" s="93">
        <v>50004100</v>
      </c>
      <c r="K34" s="28"/>
      <c r="L34" s="28" t="s">
        <v>258</v>
      </c>
      <c r="M34" s="74">
        <v>2022</v>
      </c>
      <c r="N34" s="71">
        <f t="shared" si="0"/>
        <v>2042</v>
      </c>
      <c r="O34" s="113" t="s">
        <v>538</v>
      </c>
      <c r="P34" s="74" t="s">
        <v>96</v>
      </c>
      <c r="Q34" s="28"/>
      <c r="R34" s="28"/>
      <c r="S34" s="28"/>
      <c r="T34" s="74" t="s">
        <v>105</v>
      </c>
      <c r="U34" s="33"/>
      <c r="V34" s="28"/>
      <c r="W34" s="28"/>
      <c r="X34" s="28"/>
      <c r="Y34" s="28"/>
      <c r="Z34" s="28"/>
      <c r="AA34" s="28"/>
    </row>
    <row r="35" spans="1:27" ht="15" customHeight="1" x14ac:dyDescent="0.2">
      <c r="A35" s="73" t="s">
        <v>136</v>
      </c>
      <c r="B35" s="73" t="s">
        <v>136</v>
      </c>
      <c r="C35" s="28" t="s">
        <v>73</v>
      </c>
      <c r="D35" s="47" t="s">
        <v>74</v>
      </c>
      <c r="E35" s="27" t="s">
        <v>527</v>
      </c>
      <c r="F35" s="28"/>
      <c r="G35" s="28">
        <v>1400</v>
      </c>
      <c r="H35" s="90"/>
      <c r="I35" s="27" t="s">
        <v>528</v>
      </c>
      <c r="J35" s="93">
        <v>2468</v>
      </c>
      <c r="K35" s="28"/>
      <c r="L35" s="28" t="s">
        <v>258</v>
      </c>
      <c r="M35" s="74">
        <v>2022</v>
      </c>
      <c r="N35" s="71">
        <f t="shared" si="0"/>
        <v>2042</v>
      </c>
      <c r="O35" s="113" t="s">
        <v>538</v>
      </c>
      <c r="P35" s="74" t="s">
        <v>96</v>
      </c>
      <c r="Q35" s="28"/>
      <c r="R35" s="28"/>
      <c r="S35" s="28"/>
      <c r="T35" s="74" t="s">
        <v>105</v>
      </c>
      <c r="U35" s="28"/>
      <c r="V35" s="28"/>
      <c r="W35" s="28"/>
      <c r="X35" s="28"/>
      <c r="Y35" s="28"/>
      <c r="Z35" s="28"/>
      <c r="AA35" s="28"/>
    </row>
    <row r="36" spans="1:27" ht="15" customHeight="1" x14ac:dyDescent="0.2">
      <c r="A36" s="73" t="s">
        <v>137</v>
      </c>
      <c r="B36" s="73" t="s">
        <v>184</v>
      </c>
      <c r="C36" s="28" t="s">
        <v>73</v>
      </c>
      <c r="D36" s="47" t="s">
        <v>74</v>
      </c>
      <c r="E36" s="32" t="s">
        <v>510</v>
      </c>
      <c r="F36" s="28"/>
      <c r="G36" s="28">
        <v>1150</v>
      </c>
      <c r="H36" s="90"/>
      <c r="I36" s="27" t="s">
        <v>526</v>
      </c>
      <c r="J36" s="93">
        <v>50004467</v>
      </c>
      <c r="K36" s="28"/>
      <c r="L36" s="28" t="s">
        <v>258</v>
      </c>
      <c r="M36" s="74">
        <v>2023</v>
      </c>
      <c r="N36" s="71">
        <f t="shared" si="0"/>
        <v>2043</v>
      </c>
      <c r="O36" s="113" t="s">
        <v>538</v>
      </c>
      <c r="P36" s="74" t="s">
        <v>96</v>
      </c>
      <c r="Q36" s="28"/>
      <c r="R36" s="28"/>
      <c r="S36" s="28"/>
      <c r="T36" s="74" t="s">
        <v>105</v>
      </c>
      <c r="U36" s="28"/>
      <c r="V36" s="28"/>
      <c r="W36" s="28"/>
      <c r="X36" s="28"/>
      <c r="Y36" s="28"/>
      <c r="Z36" s="28"/>
      <c r="AA36" s="28"/>
    </row>
    <row r="37" spans="1:27" ht="15" customHeight="1" x14ac:dyDescent="0.2">
      <c r="A37" s="73" t="s">
        <v>138</v>
      </c>
      <c r="B37" s="73" t="s">
        <v>185</v>
      </c>
      <c r="C37" s="28" t="s">
        <v>73</v>
      </c>
      <c r="D37" s="47" t="s">
        <v>74</v>
      </c>
      <c r="E37" s="32" t="s">
        <v>510</v>
      </c>
      <c r="F37" s="28"/>
      <c r="G37" s="28">
        <v>1150</v>
      </c>
      <c r="H37" s="90"/>
      <c r="I37" s="27" t="s">
        <v>526</v>
      </c>
      <c r="J37" s="93">
        <v>50004468</v>
      </c>
      <c r="K37" s="28"/>
      <c r="L37" s="28" t="s">
        <v>258</v>
      </c>
      <c r="M37" s="74">
        <v>2023</v>
      </c>
      <c r="N37" s="71">
        <f t="shared" si="0"/>
        <v>2043</v>
      </c>
      <c r="O37" s="113" t="s">
        <v>538</v>
      </c>
      <c r="P37" s="74" t="s">
        <v>96</v>
      </c>
      <c r="Q37" s="28"/>
      <c r="R37" s="28"/>
      <c r="S37" s="28"/>
      <c r="T37" s="74" t="s">
        <v>105</v>
      </c>
      <c r="U37" s="28"/>
      <c r="V37" s="28"/>
      <c r="W37" s="28"/>
      <c r="X37" s="28"/>
      <c r="Y37" s="28"/>
      <c r="Z37" s="28"/>
      <c r="AA37" s="28"/>
    </row>
    <row r="38" spans="1:27" ht="15" customHeight="1" x14ac:dyDescent="0.2">
      <c r="A38" s="73" t="s">
        <v>139</v>
      </c>
      <c r="B38" s="73" t="s">
        <v>186</v>
      </c>
      <c r="C38" s="28" t="s">
        <v>73</v>
      </c>
      <c r="D38" s="47" t="s">
        <v>74</v>
      </c>
      <c r="E38" s="32" t="s">
        <v>510</v>
      </c>
      <c r="F38" s="28"/>
      <c r="G38" s="28">
        <v>1150</v>
      </c>
      <c r="H38" s="90"/>
      <c r="I38" s="27" t="s">
        <v>526</v>
      </c>
      <c r="J38" s="93">
        <v>50004469</v>
      </c>
      <c r="K38" s="28"/>
      <c r="L38" s="28" t="s">
        <v>258</v>
      </c>
      <c r="M38" s="74">
        <v>2024</v>
      </c>
      <c r="N38" s="71">
        <f t="shared" si="0"/>
        <v>2044</v>
      </c>
      <c r="O38" s="113" t="s">
        <v>538</v>
      </c>
      <c r="P38" s="74" t="s">
        <v>96</v>
      </c>
      <c r="Q38" s="28"/>
      <c r="R38" s="28"/>
      <c r="S38" s="28"/>
      <c r="T38" s="74" t="s">
        <v>105</v>
      </c>
      <c r="U38" s="28"/>
      <c r="V38" s="28"/>
      <c r="W38" s="28"/>
      <c r="X38" s="28"/>
      <c r="Y38" s="28"/>
      <c r="Z38" s="28"/>
      <c r="AA38" s="28"/>
    </row>
    <row r="39" spans="1:27" s="70" customFormat="1" ht="15" customHeight="1" x14ac:dyDescent="0.25">
      <c r="A39" s="70" t="s">
        <v>140</v>
      </c>
      <c r="B39" s="70" t="s">
        <v>187</v>
      </c>
      <c r="C39" s="76" t="s">
        <v>203</v>
      </c>
      <c r="D39" s="77" t="s">
        <v>75</v>
      </c>
      <c r="E39" s="72">
        <v>9</v>
      </c>
      <c r="F39" s="72">
        <v>18500</v>
      </c>
      <c r="G39" s="15"/>
      <c r="H39" s="91"/>
      <c r="I39" s="95" t="s">
        <v>516</v>
      </c>
      <c r="J39" s="94" t="s">
        <v>228</v>
      </c>
      <c r="L39" s="28" t="s">
        <v>258</v>
      </c>
      <c r="M39" s="72">
        <v>2016</v>
      </c>
      <c r="N39" s="72">
        <f>(M39+15)</f>
        <v>2031</v>
      </c>
      <c r="O39" s="72"/>
      <c r="P39" s="72" t="s">
        <v>97</v>
      </c>
      <c r="Q39" s="72" t="s">
        <v>244</v>
      </c>
      <c r="R39" s="72" t="s">
        <v>102</v>
      </c>
      <c r="S39" s="72" t="s">
        <v>534</v>
      </c>
      <c r="T39" s="72" t="s">
        <v>243</v>
      </c>
    </row>
    <row r="40" spans="1:27" s="70" customFormat="1" ht="15" customHeight="1" x14ac:dyDescent="0.25">
      <c r="A40" s="70" t="s">
        <v>141</v>
      </c>
      <c r="B40" s="70" t="s">
        <v>188</v>
      </c>
      <c r="C40" s="76" t="s">
        <v>203</v>
      </c>
      <c r="D40" s="77" t="s">
        <v>75</v>
      </c>
      <c r="E40" s="72">
        <v>7</v>
      </c>
      <c r="F40" s="72">
        <v>17000</v>
      </c>
      <c r="G40" s="15"/>
      <c r="H40" s="91"/>
      <c r="I40" s="95" t="s">
        <v>514</v>
      </c>
      <c r="J40" s="94" t="s">
        <v>229</v>
      </c>
      <c r="L40" s="28" t="s">
        <v>258</v>
      </c>
      <c r="M40" s="72">
        <v>2018</v>
      </c>
      <c r="N40" s="72">
        <f>M40+15</f>
        <v>2033</v>
      </c>
      <c r="O40" s="72"/>
      <c r="P40" s="72" t="s">
        <v>97</v>
      </c>
      <c r="Q40" s="72" t="s">
        <v>245</v>
      </c>
      <c r="R40" s="72" t="s">
        <v>102</v>
      </c>
      <c r="S40" s="72" t="s">
        <v>534</v>
      </c>
      <c r="T40" s="72" t="s">
        <v>243</v>
      </c>
    </row>
    <row r="41" spans="1:27" s="70" customFormat="1" ht="15" customHeight="1" x14ac:dyDescent="0.25">
      <c r="A41" s="70" t="s">
        <v>142</v>
      </c>
      <c r="B41" s="70" t="s">
        <v>189</v>
      </c>
      <c r="C41" s="76" t="s">
        <v>203</v>
      </c>
      <c r="D41" s="77" t="s">
        <v>75</v>
      </c>
      <c r="E41" s="72">
        <v>7</v>
      </c>
      <c r="F41" s="72">
        <v>17000</v>
      </c>
      <c r="G41" s="15"/>
      <c r="H41" s="91"/>
      <c r="I41" s="95" t="s">
        <v>514</v>
      </c>
      <c r="J41" s="94" t="s">
        <v>230</v>
      </c>
      <c r="L41" s="28" t="s">
        <v>258</v>
      </c>
      <c r="M41" s="72">
        <v>2019</v>
      </c>
      <c r="N41" s="72">
        <f>M41+15</f>
        <v>2034</v>
      </c>
      <c r="O41" s="72"/>
      <c r="P41" s="72" t="s">
        <v>97</v>
      </c>
      <c r="Q41" s="72" t="s">
        <v>246</v>
      </c>
      <c r="R41" s="72" t="s">
        <v>102</v>
      </c>
      <c r="S41" s="72" t="s">
        <v>534</v>
      </c>
      <c r="T41" s="72" t="s">
        <v>243</v>
      </c>
    </row>
    <row r="42" spans="1:27" s="70" customFormat="1" ht="15" customHeight="1" x14ac:dyDescent="0.25">
      <c r="A42" s="70" t="s">
        <v>143</v>
      </c>
      <c r="B42" s="70" t="s">
        <v>190</v>
      </c>
      <c r="C42" s="76" t="s">
        <v>203</v>
      </c>
      <c r="D42" s="77" t="s">
        <v>75</v>
      </c>
      <c r="E42" s="72">
        <v>7</v>
      </c>
      <c r="F42" s="72">
        <v>17000</v>
      </c>
      <c r="G42" s="5"/>
      <c r="H42" s="91"/>
      <c r="I42" s="95" t="s">
        <v>514</v>
      </c>
      <c r="J42" s="94" t="s">
        <v>231</v>
      </c>
      <c r="L42" s="28" t="s">
        <v>258</v>
      </c>
      <c r="M42" s="72">
        <v>2019</v>
      </c>
      <c r="N42" s="72">
        <v>2034</v>
      </c>
      <c r="O42" s="72"/>
      <c r="P42" s="72" t="s">
        <v>97</v>
      </c>
      <c r="Q42" s="72" t="s">
        <v>247</v>
      </c>
      <c r="R42" s="72" t="s">
        <v>102</v>
      </c>
      <c r="S42" s="72" t="s">
        <v>534</v>
      </c>
      <c r="T42" s="72" t="s">
        <v>243</v>
      </c>
    </row>
    <row r="43" spans="1:27" s="70" customFormat="1" ht="15" customHeight="1" x14ac:dyDescent="0.25">
      <c r="A43" s="70" t="s">
        <v>144</v>
      </c>
      <c r="B43" s="70" t="s">
        <v>191</v>
      </c>
      <c r="C43" s="76" t="s">
        <v>202</v>
      </c>
      <c r="D43" s="77" t="s">
        <v>204</v>
      </c>
      <c r="E43" s="72">
        <v>0.8</v>
      </c>
      <c r="F43" s="72">
        <v>3500</v>
      </c>
      <c r="G43" s="15"/>
      <c r="H43" s="91"/>
      <c r="I43" s="95" t="s">
        <v>517</v>
      </c>
      <c r="J43" s="94" t="s">
        <v>232</v>
      </c>
      <c r="L43" s="28" t="s">
        <v>258</v>
      </c>
      <c r="M43" s="72">
        <v>2012</v>
      </c>
      <c r="N43" s="72">
        <f>M43+15</f>
        <v>2027</v>
      </c>
      <c r="O43" s="72"/>
      <c r="P43" s="72" t="s">
        <v>97</v>
      </c>
      <c r="Q43" s="72" t="s">
        <v>248</v>
      </c>
      <c r="R43" s="72" t="s">
        <v>102</v>
      </c>
      <c r="S43" s="72" t="s">
        <v>534</v>
      </c>
      <c r="T43" s="72" t="s">
        <v>243</v>
      </c>
    </row>
    <row r="44" spans="1:27" s="70" customFormat="1" ht="15" customHeight="1" x14ac:dyDescent="0.25">
      <c r="A44" s="70" t="s">
        <v>145</v>
      </c>
      <c r="B44" s="70" t="s">
        <v>192</v>
      </c>
      <c r="C44" s="76" t="s">
        <v>202</v>
      </c>
      <c r="D44" s="77" t="s">
        <v>204</v>
      </c>
      <c r="E44" s="72">
        <v>0.8</v>
      </c>
      <c r="F44" s="72">
        <v>3500</v>
      </c>
      <c r="G44" s="15"/>
      <c r="I44" s="95" t="s">
        <v>517</v>
      </c>
      <c r="J44" s="72" t="s">
        <v>233</v>
      </c>
      <c r="L44" s="28" t="s">
        <v>258</v>
      </c>
      <c r="M44" s="72">
        <v>2012</v>
      </c>
      <c r="N44" s="72">
        <v>2027</v>
      </c>
      <c r="O44" s="72"/>
      <c r="P44" s="72" t="s">
        <v>97</v>
      </c>
      <c r="Q44" s="72" t="s">
        <v>249</v>
      </c>
      <c r="R44" s="72" t="s">
        <v>102</v>
      </c>
      <c r="S44" s="72" t="s">
        <v>534</v>
      </c>
      <c r="T44" s="72" t="s">
        <v>243</v>
      </c>
    </row>
    <row r="45" spans="1:27" s="70" customFormat="1" ht="13.5" x14ac:dyDescent="0.25">
      <c r="A45" s="70" t="s">
        <v>146</v>
      </c>
      <c r="B45" s="70" t="s">
        <v>193</v>
      </c>
      <c r="C45" s="76" t="s">
        <v>203</v>
      </c>
      <c r="D45" s="77" t="s">
        <v>75</v>
      </c>
      <c r="E45" s="72">
        <v>7</v>
      </c>
      <c r="F45" s="72">
        <v>17000</v>
      </c>
      <c r="G45" s="15"/>
      <c r="I45" s="95" t="s">
        <v>514</v>
      </c>
      <c r="J45" s="72" t="s">
        <v>234</v>
      </c>
      <c r="L45" s="28" t="s">
        <v>258</v>
      </c>
      <c r="M45" s="72">
        <v>2019</v>
      </c>
      <c r="N45" s="72">
        <v>2034</v>
      </c>
      <c r="O45" s="72"/>
      <c r="P45" s="72" t="s">
        <v>97</v>
      </c>
      <c r="Q45" s="72" t="s">
        <v>250</v>
      </c>
      <c r="R45" s="72" t="s">
        <v>102</v>
      </c>
      <c r="S45" s="72" t="s">
        <v>534</v>
      </c>
      <c r="T45" s="72" t="s">
        <v>243</v>
      </c>
    </row>
    <row r="46" spans="1:27" s="70" customFormat="1" ht="13.5" x14ac:dyDescent="0.25">
      <c r="A46" s="70" t="s">
        <v>147</v>
      </c>
      <c r="B46" s="70" t="s">
        <v>194</v>
      </c>
      <c r="C46" s="76" t="s">
        <v>203</v>
      </c>
      <c r="D46" s="77" t="s">
        <v>75</v>
      </c>
      <c r="E46" s="72">
        <v>7</v>
      </c>
      <c r="F46" s="72">
        <v>17000</v>
      </c>
      <c r="G46" s="15"/>
      <c r="I46" s="95" t="s">
        <v>514</v>
      </c>
      <c r="J46" s="72" t="s">
        <v>235</v>
      </c>
      <c r="L46" s="28" t="s">
        <v>258</v>
      </c>
      <c r="M46" s="72">
        <v>2016</v>
      </c>
      <c r="N46" s="72">
        <v>2031</v>
      </c>
      <c r="O46" s="72"/>
      <c r="P46" s="72" t="s">
        <v>97</v>
      </c>
      <c r="Q46" s="72" t="s">
        <v>251</v>
      </c>
      <c r="R46" s="72" t="s">
        <v>102</v>
      </c>
      <c r="S46" s="72" t="s">
        <v>534</v>
      </c>
      <c r="T46" s="72" t="s">
        <v>243</v>
      </c>
    </row>
    <row r="47" spans="1:27" s="70" customFormat="1" ht="13.5" x14ac:dyDescent="0.25">
      <c r="A47" s="70" t="s">
        <v>148</v>
      </c>
      <c r="B47" s="70" t="s">
        <v>195</v>
      </c>
      <c r="C47" s="76" t="s">
        <v>203</v>
      </c>
      <c r="D47" s="77" t="s">
        <v>75</v>
      </c>
      <c r="E47" s="72">
        <v>7</v>
      </c>
      <c r="F47" s="72">
        <v>17000</v>
      </c>
      <c r="G47" s="15"/>
      <c r="I47" s="95" t="s">
        <v>514</v>
      </c>
      <c r="J47" s="72" t="s">
        <v>236</v>
      </c>
      <c r="L47" s="28" t="s">
        <v>258</v>
      </c>
      <c r="M47" s="72">
        <v>2017</v>
      </c>
      <c r="N47" s="72">
        <v>2032</v>
      </c>
      <c r="O47" s="72"/>
      <c r="P47" s="72" t="s">
        <v>97</v>
      </c>
      <c r="Q47" s="72" t="s">
        <v>252</v>
      </c>
      <c r="R47" s="72" t="s">
        <v>102</v>
      </c>
      <c r="S47" s="72" t="s">
        <v>534</v>
      </c>
      <c r="T47" s="72" t="s">
        <v>243</v>
      </c>
    </row>
    <row r="48" spans="1:27" s="75" customFormat="1" ht="15" x14ac:dyDescent="0.25">
      <c r="A48" s="97"/>
      <c r="B48" s="98" t="s">
        <v>194</v>
      </c>
      <c r="C48" s="99"/>
      <c r="D48" s="100" t="s">
        <v>75</v>
      </c>
      <c r="E48" s="101"/>
      <c r="F48" s="101"/>
      <c r="G48" s="102"/>
      <c r="H48" s="97"/>
      <c r="I48" s="97"/>
      <c r="J48" s="101"/>
      <c r="K48" s="97"/>
      <c r="L48" s="102" t="s">
        <v>258</v>
      </c>
      <c r="M48" s="101">
        <v>2025</v>
      </c>
      <c r="N48" s="72"/>
      <c r="O48" s="72"/>
      <c r="P48" s="103" t="s">
        <v>256</v>
      </c>
      <c r="Q48" s="103" t="s">
        <v>253</v>
      </c>
      <c r="R48" s="101"/>
      <c r="S48" s="101"/>
      <c r="T48" s="101"/>
    </row>
    <row r="49" spans="1:27" s="75" customFormat="1" ht="15" x14ac:dyDescent="0.25">
      <c r="A49" s="97"/>
      <c r="B49" s="98" t="s">
        <v>191</v>
      </c>
      <c r="C49" s="99"/>
      <c r="D49" s="100" t="s">
        <v>75</v>
      </c>
      <c r="E49" s="101"/>
      <c r="F49" s="101"/>
      <c r="G49" s="102"/>
      <c r="H49" s="97"/>
      <c r="I49" s="97"/>
      <c r="J49" s="101"/>
      <c r="K49" s="97"/>
      <c r="L49" s="102" t="s">
        <v>258</v>
      </c>
      <c r="M49" s="101">
        <v>2025</v>
      </c>
      <c r="N49" s="72"/>
      <c r="O49" s="72"/>
      <c r="P49" s="103" t="s">
        <v>256</v>
      </c>
      <c r="Q49" s="103" t="s">
        <v>254</v>
      </c>
      <c r="R49" s="101"/>
      <c r="S49" s="101"/>
      <c r="T49" s="101"/>
    </row>
    <row r="50" spans="1:27" s="70" customFormat="1" ht="13.5" x14ac:dyDescent="0.25">
      <c r="A50" s="70" t="s">
        <v>149</v>
      </c>
      <c r="B50" s="70" t="s">
        <v>196</v>
      </c>
      <c r="C50" s="76" t="s">
        <v>203</v>
      </c>
      <c r="D50" s="77" t="s">
        <v>75</v>
      </c>
      <c r="E50" s="72">
        <v>7</v>
      </c>
      <c r="F50" s="72">
        <v>17000</v>
      </c>
      <c r="G50" s="15"/>
      <c r="I50" s="95" t="s">
        <v>514</v>
      </c>
      <c r="J50" s="72" t="s">
        <v>237</v>
      </c>
      <c r="L50" s="28" t="s">
        <v>258</v>
      </c>
      <c r="M50" s="72">
        <v>2020</v>
      </c>
      <c r="N50" s="72">
        <v>2335</v>
      </c>
      <c r="O50" s="72"/>
      <c r="P50" s="72" t="s">
        <v>97</v>
      </c>
      <c r="Q50" s="72" t="s">
        <v>255</v>
      </c>
      <c r="R50" s="72" t="s">
        <v>102</v>
      </c>
      <c r="S50" s="72" t="s">
        <v>534</v>
      </c>
      <c r="T50" s="72" t="s">
        <v>243</v>
      </c>
    </row>
    <row r="51" spans="1:27" s="70" customFormat="1" ht="15" customHeight="1" x14ac:dyDescent="0.25">
      <c r="A51" s="70" t="s">
        <v>150</v>
      </c>
      <c r="B51" s="70" t="s">
        <v>197</v>
      </c>
      <c r="C51" s="76" t="s">
        <v>203</v>
      </c>
      <c r="D51" s="77" t="s">
        <v>75</v>
      </c>
      <c r="E51" s="72">
        <v>7</v>
      </c>
      <c r="F51" s="72">
        <v>17000</v>
      </c>
      <c r="G51" s="15"/>
      <c r="I51" s="95" t="s">
        <v>515</v>
      </c>
      <c r="J51" s="72" t="s">
        <v>238</v>
      </c>
      <c r="L51" s="28" t="s">
        <v>258</v>
      </c>
      <c r="M51" s="72">
        <v>2014</v>
      </c>
      <c r="N51" s="72">
        <v>2029</v>
      </c>
      <c r="O51" s="72"/>
      <c r="P51" s="72" t="s">
        <v>96</v>
      </c>
      <c r="Q51" s="72">
        <v>0</v>
      </c>
      <c r="R51" s="72" t="s">
        <v>102</v>
      </c>
      <c r="S51" s="72" t="s">
        <v>534</v>
      </c>
      <c r="T51" s="72" t="s">
        <v>243</v>
      </c>
    </row>
    <row r="52" spans="1:27" s="70" customFormat="1" ht="15" customHeight="1" x14ac:dyDescent="0.25">
      <c r="A52" s="70" t="s">
        <v>151</v>
      </c>
      <c r="B52" s="70" t="s">
        <v>198</v>
      </c>
      <c r="C52" s="76" t="s">
        <v>202</v>
      </c>
      <c r="D52" s="77" t="s">
        <v>205</v>
      </c>
      <c r="E52" s="72">
        <v>1.1000000000000001</v>
      </c>
      <c r="F52" s="72">
        <v>2400</v>
      </c>
      <c r="G52" s="15"/>
      <c r="I52" s="70" t="s">
        <v>518</v>
      </c>
      <c r="J52" s="72" t="s">
        <v>239</v>
      </c>
      <c r="L52" s="28" t="s">
        <v>258</v>
      </c>
      <c r="M52" s="72">
        <v>2016</v>
      </c>
      <c r="N52" s="72">
        <v>2031</v>
      </c>
      <c r="O52" s="72"/>
      <c r="P52" s="72" t="s">
        <v>96</v>
      </c>
      <c r="Q52" s="72">
        <v>0</v>
      </c>
      <c r="R52" s="72" t="s">
        <v>102</v>
      </c>
      <c r="S52" s="72" t="s">
        <v>534</v>
      </c>
      <c r="T52" s="72" t="s">
        <v>243</v>
      </c>
    </row>
    <row r="53" spans="1:27" s="70" customFormat="1" ht="15" customHeight="1" x14ac:dyDescent="0.25">
      <c r="A53" s="70" t="s">
        <v>152</v>
      </c>
      <c r="B53" s="70" t="s">
        <v>199</v>
      </c>
      <c r="C53" s="76" t="s">
        <v>203</v>
      </c>
      <c r="D53" s="77" t="s">
        <v>75</v>
      </c>
      <c r="E53" s="72">
        <v>7</v>
      </c>
      <c r="F53" s="72">
        <v>17000</v>
      </c>
      <c r="G53" s="15"/>
      <c r="I53" s="70" t="s">
        <v>515</v>
      </c>
      <c r="J53" s="72" t="s">
        <v>240</v>
      </c>
      <c r="L53" s="28" t="s">
        <v>258</v>
      </c>
      <c r="M53" s="72">
        <v>2014</v>
      </c>
      <c r="N53" s="72">
        <v>2029</v>
      </c>
      <c r="O53" s="72"/>
      <c r="P53" s="72" t="s">
        <v>96</v>
      </c>
      <c r="Q53" s="72">
        <v>0</v>
      </c>
      <c r="R53" s="72" t="s">
        <v>102</v>
      </c>
      <c r="S53" s="72" t="s">
        <v>534</v>
      </c>
      <c r="T53" s="72" t="s">
        <v>243</v>
      </c>
    </row>
    <row r="54" spans="1:27" s="70" customFormat="1" ht="15" customHeight="1" x14ac:dyDescent="0.25">
      <c r="A54" s="70" t="s">
        <v>153</v>
      </c>
      <c r="B54" s="70" t="s">
        <v>200</v>
      </c>
      <c r="C54" s="76" t="s">
        <v>203</v>
      </c>
      <c r="D54" s="77" t="s">
        <v>75</v>
      </c>
      <c r="E54" s="72">
        <v>9</v>
      </c>
      <c r="F54" s="72">
        <v>19500</v>
      </c>
      <c r="G54" s="15"/>
      <c r="I54" s="70" t="s">
        <v>519</v>
      </c>
      <c r="J54" s="72" t="s">
        <v>241</v>
      </c>
      <c r="L54" s="28" t="s">
        <v>258</v>
      </c>
      <c r="M54" s="72">
        <v>2015</v>
      </c>
      <c r="N54" s="72">
        <v>2030</v>
      </c>
      <c r="O54" s="72"/>
      <c r="P54" s="72" t="s">
        <v>96</v>
      </c>
      <c r="Q54" s="72">
        <v>0</v>
      </c>
      <c r="R54" s="72" t="s">
        <v>102</v>
      </c>
      <c r="S54" s="72" t="s">
        <v>534</v>
      </c>
      <c r="T54" s="72" t="s">
        <v>243</v>
      </c>
    </row>
    <row r="55" spans="1:27" s="70" customFormat="1" ht="15" customHeight="1" x14ac:dyDescent="0.25">
      <c r="A55" s="70" t="s">
        <v>154</v>
      </c>
      <c r="B55" s="70" t="s">
        <v>201</v>
      </c>
      <c r="C55" s="76" t="s">
        <v>203</v>
      </c>
      <c r="D55" s="77" t="s">
        <v>75</v>
      </c>
      <c r="E55" s="72">
        <v>7</v>
      </c>
      <c r="F55" s="72">
        <v>17000</v>
      </c>
      <c r="G55" s="15"/>
      <c r="I55" s="70" t="s">
        <v>515</v>
      </c>
      <c r="J55" s="72" t="s">
        <v>242</v>
      </c>
      <c r="L55" s="28" t="s">
        <v>258</v>
      </c>
      <c r="M55" s="72">
        <v>2013</v>
      </c>
      <c r="N55" s="72">
        <v>2028</v>
      </c>
      <c r="O55" s="72"/>
      <c r="P55" s="72" t="s">
        <v>96</v>
      </c>
      <c r="Q55" s="72">
        <v>0</v>
      </c>
      <c r="R55" s="72" t="s">
        <v>102</v>
      </c>
      <c r="S55" s="72" t="s">
        <v>534</v>
      </c>
      <c r="T55" s="72" t="s">
        <v>243</v>
      </c>
    </row>
    <row r="58" spans="1:27" s="19" customFormat="1" ht="15" customHeight="1" x14ac:dyDescent="0.2">
      <c r="A58" s="117" t="s">
        <v>257</v>
      </c>
      <c r="B58" s="117"/>
      <c r="C58" s="117"/>
      <c r="D58" s="117"/>
      <c r="E58" s="117"/>
      <c r="F58" s="117"/>
      <c r="G58" s="117"/>
      <c r="H58" s="117"/>
      <c r="I58" s="117"/>
      <c r="J58" s="117"/>
      <c r="K58" s="117"/>
      <c r="L58" s="19" t="s">
        <v>258</v>
      </c>
      <c r="T58" s="19" t="s">
        <v>28</v>
      </c>
      <c r="U58" s="25"/>
      <c r="V58" s="25"/>
      <c r="W58" s="25"/>
      <c r="X58" s="25"/>
      <c r="Y58" s="25"/>
      <c r="Z58" s="25"/>
      <c r="AA58" s="25"/>
    </row>
    <row r="59" spans="1:27" s="57" customFormat="1" ht="12" x14ac:dyDescent="0.2">
      <c r="A59" s="48"/>
      <c r="B59" s="49"/>
      <c r="C59" s="50"/>
      <c r="D59" s="49"/>
      <c r="E59" s="51"/>
      <c r="F59" s="49"/>
      <c r="G59" s="49"/>
      <c r="H59" s="52"/>
      <c r="I59" s="52"/>
      <c r="J59" s="65"/>
      <c r="K59" s="49"/>
      <c r="L59" s="52"/>
      <c r="M59" s="53"/>
      <c r="N59" s="49"/>
      <c r="O59" s="49"/>
      <c r="P59" s="52"/>
      <c r="Q59" s="66"/>
      <c r="R59" s="52"/>
      <c r="S59" s="66"/>
      <c r="T59" s="49"/>
      <c r="U59" s="52"/>
      <c r="V59" s="52"/>
      <c r="W59" s="52"/>
      <c r="X59" s="52"/>
      <c r="Y59" s="52"/>
      <c r="Z59" s="52"/>
      <c r="AA59" s="52"/>
    </row>
    <row r="60" spans="1:27" s="57" customFormat="1" ht="34.9" customHeight="1" x14ac:dyDescent="0.15">
      <c r="A60" s="112"/>
      <c r="B60" s="128" t="s">
        <v>540</v>
      </c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</row>
  </sheetData>
  <mergeCells count="6">
    <mergeCell ref="A58:K58"/>
    <mergeCell ref="B60:AA60"/>
    <mergeCell ref="V4:AA4"/>
    <mergeCell ref="A1:AA1"/>
    <mergeCell ref="A2:AA2"/>
    <mergeCell ref="B3:AA3"/>
  </mergeCells>
  <phoneticPr fontId="26" type="noConversion"/>
  <pageMargins left="0.25" right="0.25" top="0.75" bottom="0.75" header="0.3" footer="0.3"/>
  <pageSetup paperSize="8" scale="3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A55"/>
  <sheetViews>
    <sheetView view="pageBreakPreview" zoomScaleNormal="100" zoomScaleSheetLayoutView="100" workbookViewId="0">
      <selection activeCell="A6" sqref="A6"/>
    </sheetView>
  </sheetViews>
  <sheetFormatPr defaultColWidth="8.7109375" defaultRowHeight="11.25" x14ac:dyDescent="0.15"/>
  <cols>
    <col min="1" max="1" width="18.140625" style="15" customWidth="1"/>
    <col min="2" max="2" width="16.140625" style="15" customWidth="1"/>
    <col min="3" max="3" width="16.42578125" style="15" customWidth="1"/>
    <col min="4" max="4" width="19" style="15" customWidth="1"/>
    <col min="5" max="5" width="14.140625" style="15" customWidth="1"/>
    <col min="6" max="6" width="14.85546875" style="15" customWidth="1"/>
    <col min="7" max="7" width="16.140625" style="15" customWidth="1"/>
    <col min="8" max="8" width="18.140625" style="15" hidden="1" customWidth="1"/>
    <col min="9" max="9" width="18.140625" style="15" customWidth="1"/>
    <col min="10" max="10" width="32.85546875" style="15" customWidth="1"/>
    <col min="11" max="11" width="26.5703125" style="15" hidden="1" customWidth="1"/>
    <col min="12" max="12" width="19.7109375" style="15" customWidth="1"/>
    <col min="13" max="13" width="11.85546875" style="15" customWidth="1"/>
    <col min="14" max="15" width="14.7109375" style="15" customWidth="1"/>
    <col min="16" max="16" width="18.85546875" style="15" customWidth="1"/>
    <col min="17" max="17" width="18.5703125" style="15" bestFit="1" customWidth="1"/>
    <col min="18" max="18" width="17.28515625" style="15" customWidth="1"/>
    <col min="19" max="19" width="29.140625" style="15" customWidth="1"/>
    <col min="20" max="20" width="21.28515625" style="15" bestFit="1" customWidth="1"/>
    <col min="21" max="21" width="19.7109375" style="15" customWidth="1"/>
    <col min="22" max="22" width="14.5703125" style="15" customWidth="1"/>
    <col min="23" max="24" width="23.7109375" style="15" customWidth="1"/>
    <col min="25" max="26" width="19.42578125" style="15" customWidth="1"/>
    <col min="27" max="27" width="8.5703125" style="15" customWidth="1"/>
    <col min="28" max="16384" width="8.7109375" style="15"/>
  </cols>
  <sheetData>
    <row r="1" spans="1:27" ht="45" customHeight="1" x14ac:dyDescent="0.35">
      <c r="A1" s="126" t="s">
        <v>3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</row>
    <row r="2" spans="1:27" s="14" customFormat="1" ht="19.899999999999999" customHeight="1" x14ac:dyDescent="0.2">
      <c r="A2" s="118" t="s">
        <v>36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</row>
    <row r="3" spans="1:27" s="28" customFormat="1" ht="15" x14ac:dyDescent="0.2">
      <c r="A3" s="43" t="s">
        <v>13</v>
      </c>
      <c r="B3" s="119" t="s">
        <v>35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</row>
    <row r="4" spans="1:27" ht="12.75" x14ac:dyDescent="0.2">
      <c r="A4" s="109" t="s">
        <v>535</v>
      </c>
      <c r="B4" s="44"/>
      <c r="C4" s="44"/>
      <c r="D4" s="44"/>
      <c r="E4" s="44"/>
      <c r="F4" s="44"/>
      <c r="G4" s="44"/>
      <c r="H4" s="44"/>
      <c r="I4" s="44"/>
      <c r="J4" s="44"/>
      <c r="K4" s="28"/>
      <c r="L4" s="28"/>
      <c r="M4" s="28"/>
      <c r="N4" s="28"/>
      <c r="O4" s="28"/>
      <c r="P4" s="28"/>
      <c r="Q4" s="45"/>
      <c r="R4" s="28"/>
      <c r="S4" s="28"/>
      <c r="T4" s="28"/>
      <c r="U4" s="28"/>
      <c r="V4" s="116" t="s">
        <v>9</v>
      </c>
      <c r="W4" s="116"/>
      <c r="X4" s="116"/>
      <c r="Y4" s="116"/>
      <c r="Z4" s="116"/>
      <c r="AA4" s="116"/>
    </row>
    <row r="5" spans="1:27" s="46" customFormat="1" ht="45" x14ac:dyDescent="0.2">
      <c r="A5" s="35" t="s">
        <v>0</v>
      </c>
      <c r="B5" s="35" t="s">
        <v>16</v>
      </c>
      <c r="C5" s="37" t="s">
        <v>18</v>
      </c>
      <c r="D5" s="35" t="s">
        <v>19</v>
      </c>
      <c r="E5" s="37" t="s">
        <v>17</v>
      </c>
      <c r="F5" s="36" t="s">
        <v>29</v>
      </c>
      <c r="G5" s="36" t="s">
        <v>8</v>
      </c>
      <c r="H5" s="36" t="s">
        <v>10</v>
      </c>
      <c r="I5" s="36" t="s">
        <v>20</v>
      </c>
      <c r="J5" s="35" t="s">
        <v>501</v>
      </c>
      <c r="K5" s="38" t="s">
        <v>21</v>
      </c>
      <c r="L5" s="35" t="s">
        <v>2</v>
      </c>
      <c r="M5" s="37" t="s">
        <v>22</v>
      </c>
      <c r="N5" s="37" t="s">
        <v>23</v>
      </c>
      <c r="O5" s="110" t="s">
        <v>537</v>
      </c>
      <c r="P5" s="36" t="s">
        <v>24</v>
      </c>
      <c r="Q5" s="39" t="s">
        <v>14</v>
      </c>
      <c r="R5" s="36" t="s">
        <v>25</v>
      </c>
      <c r="S5" s="36" t="s">
        <v>26</v>
      </c>
      <c r="T5" s="35" t="s">
        <v>1</v>
      </c>
      <c r="U5" s="40" t="s">
        <v>27</v>
      </c>
      <c r="V5" s="41" t="s">
        <v>4</v>
      </c>
      <c r="W5" s="41" t="s">
        <v>5</v>
      </c>
      <c r="X5" s="41" t="s">
        <v>11</v>
      </c>
      <c r="Y5" s="41" t="s">
        <v>6</v>
      </c>
      <c r="Z5" s="41" t="s">
        <v>7</v>
      </c>
      <c r="AA5" s="41" t="s">
        <v>15</v>
      </c>
    </row>
    <row r="6" spans="1:27" s="14" customFormat="1" ht="15" customHeight="1" x14ac:dyDescent="0.2">
      <c r="A6" s="74" t="s">
        <v>259</v>
      </c>
      <c r="B6" s="74" t="s">
        <v>302</v>
      </c>
      <c r="C6" s="74" t="s">
        <v>203</v>
      </c>
      <c r="D6" s="14" t="s">
        <v>74</v>
      </c>
      <c r="E6" s="16" t="s">
        <v>510</v>
      </c>
      <c r="G6" s="28">
        <v>1150</v>
      </c>
      <c r="I6" s="27" t="s">
        <v>526</v>
      </c>
      <c r="J6" s="93">
        <v>50004470</v>
      </c>
      <c r="L6" s="14" t="s">
        <v>373</v>
      </c>
      <c r="M6" s="71">
        <v>2023</v>
      </c>
      <c r="N6" s="71">
        <f>SUM(M6+20)</f>
        <v>2043</v>
      </c>
      <c r="O6" s="113" t="s">
        <v>538</v>
      </c>
      <c r="P6" s="74" t="s">
        <v>97</v>
      </c>
      <c r="Q6" s="1"/>
      <c r="T6" s="74" t="s">
        <v>105</v>
      </c>
      <c r="V6" s="20"/>
      <c r="W6" s="3"/>
      <c r="X6" s="3"/>
      <c r="Y6" s="3"/>
      <c r="Z6" s="3"/>
      <c r="AA6" s="3"/>
    </row>
    <row r="7" spans="1:27" s="14" customFormat="1" ht="15" customHeight="1" x14ac:dyDescent="0.2">
      <c r="A7" s="74" t="s">
        <v>260</v>
      </c>
      <c r="B7" s="74" t="s">
        <v>303</v>
      </c>
      <c r="C7" s="74" t="s">
        <v>203</v>
      </c>
      <c r="D7" s="14" t="s">
        <v>74</v>
      </c>
      <c r="E7" s="16" t="s">
        <v>511</v>
      </c>
      <c r="G7" s="28">
        <v>1465</v>
      </c>
      <c r="I7" s="14" t="s">
        <v>503</v>
      </c>
      <c r="J7" s="93" t="s">
        <v>343</v>
      </c>
      <c r="L7" s="14" t="s">
        <v>373</v>
      </c>
      <c r="M7" s="71">
        <v>2005</v>
      </c>
      <c r="N7" s="71">
        <f t="shared" ref="N7:N35" si="0">SUM(M7+20)</f>
        <v>2025</v>
      </c>
      <c r="O7" s="113" t="s">
        <v>538</v>
      </c>
      <c r="P7" s="74" t="s">
        <v>96</v>
      </c>
      <c r="Q7" s="1"/>
      <c r="T7" s="74" t="s">
        <v>243</v>
      </c>
      <c r="W7" s="3"/>
      <c r="X7" s="3"/>
      <c r="Y7" s="3"/>
      <c r="Z7" s="3"/>
      <c r="AA7" s="3"/>
    </row>
    <row r="8" spans="1:27" s="14" customFormat="1" ht="15" customHeight="1" x14ac:dyDescent="0.2">
      <c r="A8" s="74" t="s">
        <v>261</v>
      </c>
      <c r="B8" s="74" t="s">
        <v>304</v>
      </c>
      <c r="C8" s="74" t="s">
        <v>203</v>
      </c>
      <c r="D8" s="14" t="s">
        <v>74</v>
      </c>
      <c r="E8" s="16" t="s">
        <v>511</v>
      </c>
      <c r="G8" s="28">
        <v>1465</v>
      </c>
      <c r="I8" s="14" t="s">
        <v>503</v>
      </c>
      <c r="J8" s="93" t="s">
        <v>344</v>
      </c>
      <c r="L8" s="14" t="s">
        <v>373</v>
      </c>
      <c r="M8" s="71">
        <v>2005</v>
      </c>
      <c r="N8" s="71">
        <f t="shared" si="0"/>
        <v>2025</v>
      </c>
      <c r="O8" s="113" t="s">
        <v>538</v>
      </c>
      <c r="P8" s="74" t="s">
        <v>96</v>
      </c>
      <c r="Q8" s="1"/>
      <c r="T8" s="74" t="s">
        <v>243</v>
      </c>
      <c r="W8" s="3"/>
      <c r="X8" s="3"/>
      <c r="Y8" s="3"/>
      <c r="Z8" s="3"/>
      <c r="AA8" s="3"/>
    </row>
    <row r="9" spans="1:27" s="14" customFormat="1" ht="15" customHeight="1" x14ac:dyDescent="0.2">
      <c r="A9" s="74" t="s">
        <v>262</v>
      </c>
      <c r="B9" s="74" t="s">
        <v>305</v>
      </c>
      <c r="C9" s="74" t="s">
        <v>203</v>
      </c>
      <c r="D9" s="14" t="s">
        <v>74</v>
      </c>
      <c r="E9" s="16" t="s">
        <v>511</v>
      </c>
      <c r="G9" s="28">
        <v>1465</v>
      </c>
      <c r="I9" s="14" t="s">
        <v>503</v>
      </c>
      <c r="J9" s="93" t="s">
        <v>345</v>
      </c>
      <c r="L9" s="14" t="s">
        <v>373</v>
      </c>
      <c r="M9" s="71">
        <v>2005</v>
      </c>
      <c r="N9" s="71">
        <f t="shared" si="0"/>
        <v>2025</v>
      </c>
      <c r="O9" s="113" t="s">
        <v>538</v>
      </c>
      <c r="P9" s="74" t="s">
        <v>96</v>
      </c>
      <c r="Q9" s="1"/>
      <c r="T9" s="74" t="s">
        <v>243</v>
      </c>
      <c r="V9" s="20"/>
      <c r="W9" s="3"/>
      <c r="X9" s="3"/>
      <c r="Y9" s="3"/>
      <c r="Z9" s="3"/>
      <c r="AA9" s="3"/>
    </row>
    <row r="10" spans="1:27" s="14" customFormat="1" ht="15" customHeight="1" x14ac:dyDescent="0.2">
      <c r="A10" s="74" t="s">
        <v>263</v>
      </c>
      <c r="B10" s="74" t="s">
        <v>306</v>
      </c>
      <c r="C10" s="74" t="s">
        <v>203</v>
      </c>
      <c r="D10" s="14" t="s">
        <v>74</v>
      </c>
      <c r="E10" s="16" t="s">
        <v>511</v>
      </c>
      <c r="G10" s="28">
        <v>1465</v>
      </c>
      <c r="I10" s="14" t="s">
        <v>503</v>
      </c>
      <c r="J10" s="93" t="s">
        <v>346</v>
      </c>
      <c r="L10" s="14" t="s">
        <v>373</v>
      </c>
      <c r="M10" s="71">
        <v>2005</v>
      </c>
      <c r="N10" s="71">
        <f t="shared" si="0"/>
        <v>2025</v>
      </c>
      <c r="O10" s="113" t="s">
        <v>538</v>
      </c>
      <c r="P10" s="74" t="s">
        <v>96</v>
      </c>
      <c r="Q10" s="1"/>
      <c r="T10" s="74" t="s">
        <v>243</v>
      </c>
      <c r="W10" s="3"/>
      <c r="X10" s="3"/>
      <c r="Y10" s="3"/>
      <c r="Z10" s="3"/>
      <c r="AA10" s="3"/>
    </row>
    <row r="11" spans="1:27" s="14" customFormat="1" ht="15" customHeight="1" x14ac:dyDescent="0.2">
      <c r="A11" s="74" t="s">
        <v>264</v>
      </c>
      <c r="B11" s="74" t="s">
        <v>307</v>
      </c>
      <c r="C11" s="74" t="s">
        <v>203</v>
      </c>
      <c r="D11" s="14" t="s">
        <v>74</v>
      </c>
      <c r="E11" s="16" t="s">
        <v>511</v>
      </c>
      <c r="G11" s="28">
        <v>1465</v>
      </c>
      <c r="I11" s="14" t="s">
        <v>503</v>
      </c>
      <c r="J11" s="93" t="s">
        <v>347</v>
      </c>
      <c r="L11" s="14" t="s">
        <v>373</v>
      </c>
      <c r="M11" s="71">
        <v>2005</v>
      </c>
      <c r="N11" s="71">
        <f t="shared" si="0"/>
        <v>2025</v>
      </c>
      <c r="O11" s="113" t="s">
        <v>538</v>
      </c>
      <c r="P11" s="74" t="s">
        <v>96</v>
      </c>
      <c r="Q11" s="1"/>
      <c r="T11" s="74" t="s">
        <v>243</v>
      </c>
      <c r="V11" s="20"/>
      <c r="W11" s="3"/>
      <c r="X11" s="3"/>
      <c r="Y11" s="3"/>
      <c r="Z11" s="3"/>
      <c r="AA11" s="3"/>
    </row>
    <row r="12" spans="1:27" s="14" customFormat="1" ht="15" customHeight="1" x14ac:dyDescent="0.2">
      <c r="A12" s="74" t="s">
        <v>265</v>
      </c>
      <c r="B12" s="74" t="s">
        <v>308</v>
      </c>
      <c r="C12" s="74" t="s">
        <v>203</v>
      </c>
      <c r="D12" s="14" t="s">
        <v>74</v>
      </c>
      <c r="E12" s="16" t="s">
        <v>511</v>
      </c>
      <c r="G12" s="28">
        <v>1465</v>
      </c>
      <c r="I12" s="14" t="s">
        <v>503</v>
      </c>
      <c r="J12" s="93" t="s">
        <v>348</v>
      </c>
      <c r="L12" s="14" t="s">
        <v>373</v>
      </c>
      <c r="M12" s="71">
        <v>2005</v>
      </c>
      <c r="N12" s="71">
        <f t="shared" si="0"/>
        <v>2025</v>
      </c>
      <c r="O12" s="113" t="s">
        <v>538</v>
      </c>
      <c r="P12" s="74" t="s">
        <v>96</v>
      </c>
      <c r="Q12" s="1"/>
      <c r="T12" s="74" t="s">
        <v>243</v>
      </c>
      <c r="V12" s="20"/>
      <c r="W12" s="3"/>
      <c r="X12" s="3"/>
      <c r="Y12" s="3"/>
      <c r="Z12" s="3"/>
      <c r="AA12" s="3"/>
    </row>
    <row r="13" spans="1:27" s="14" customFormat="1" ht="15" customHeight="1" x14ac:dyDescent="0.2">
      <c r="A13" s="74" t="s">
        <v>266</v>
      </c>
      <c r="B13" s="74" t="s">
        <v>309</v>
      </c>
      <c r="C13" s="74" t="s">
        <v>203</v>
      </c>
      <c r="D13" s="14" t="s">
        <v>74</v>
      </c>
      <c r="E13" s="16" t="s">
        <v>511</v>
      </c>
      <c r="G13" s="28">
        <v>1465</v>
      </c>
      <c r="H13" s="2"/>
      <c r="I13" s="14" t="s">
        <v>503</v>
      </c>
      <c r="J13" s="93" t="s">
        <v>349</v>
      </c>
      <c r="L13" s="14" t="s">
        <v>373</v>
      </c>
      <c r="M13" s="71">
        <v>2007</v>
      </c>
      <c r="N13" s="71">
        <f t="shared" si="0"/>
        <v>2027</v>
      </c>
      <c r="O13" s="113" t="s">
        <v>538</v>
      </c>
      <c r="P13" s="74" t="s">
        <v>96</v>
      </c>
      <c r="Q13" s="1"/>
      <c r="T13" s="74" t="s">
        <v>243</v>
      </c>
      <c r="V13" s="20"/>
      <c r="W13" s="3"/>
      <c r="X13" s="3"/>
      <c r="Y13" s="3"/>
      <c r="Z13" s="3"/>
      <c r="AA13" s="3"/>
    </row>
    <row r="14" spans="1:27" s="14" customFormat="1" ht="15" customHeight="1" x14ac:dyDescent="0.2">
      <c r="A14" s="74" t="s">
        <v>267</v>
      </c>
      <c r="B14" s="74" t="s">
        <v>310</v>
      </c>
      <c r="C14" s="74" t="s">
        <v>203</v>
      </c>
      <c r="D14" s="14" t="s">
        <v>74</v>
      </c>
      <c r="E14" s="16" t="s">
        <v>511</v>
      </c>
      <c r="G14" s="28">
        <v>1465</v>
      </c>
      <c r="H14" s="2"/>
      <c r="I14" s="14" t="s">
        <v>503</v>
      </c>
      <c r="J14" s="93" t="s">
        <v>350</v>
      </c>
      <c r="L14" s="14" t="s">
        <v>373</v>
      </c>
      <c r="M14" s="71">
        <v>2007</v>
      </c>
      <c r="N14" s="71">
        <f t="shared" si="0"/>
        <v>2027</v>
      </c>
      <c r="O14" s="113" t="s">
        <v>538</v>
      </c>
      <c r="P14" s="74" t="s">
        <v>96</v>
      </c>
      <c r="Q14" s="1"/>
      <c r="T14" s="74" t="s">
        <v>243</v>
      </c>
      <c r="V14" s="20"/>
      <c r="W14" s="3"/>
      <c r="X14" s="3"/>
      <c r="Y14" s="3"/>
      <c r="Z14" s="3"/>
      <c r="AA14" s="3"/>
    </row>
    <row r="15" spans="1:27" s="14" customFormat="1" ht="15" customHeight="1" x14ac:dyDescent="0.2">
      <c r="A15" s="74" t="s">
        <v>268</v>
      </c>
      <c r="B15" s="74" t="s">
        <v>311</v>
      </c>
      <c r="C15" s="74" t="s">
        <v>203</v>
      </c>
      <c r="D15" s="14" t="s">
        <v>74</v>
      </c>
      <c r="E15" s="16" t="s">
        <v>510</v>
      </c>
      <c r="G15" s="28">
        <v>990</v>
      </c>
      <c r="H15" s="2"/>
      <c r="I15" s="14" t="s">
        <v>504</v>
      </c>
      <c r="J15" s="93" t="s">
        <v>351</v>
      </c>
      <c r="L15" s="14" t="s">
        <v>373</v>
      </c>
      <c r="M15" s="71">
        <v>2008</v>
      </c>
      <c r="N15" s="71">
        <f t="shared" si="0"/>
        <v>2028</v>
      </c>
      <c r="O15" s="113" t="s">
        <v>538</v>
      </c>
      <c r="P15" s="74" t="s">
        <v>96</v>
      </c>
      <c r="Q15" s="1"/>
      <c r="T15" s="74" t="s">
        <v>243</v>
      </c>
      <c r="V15" s="20"/>
      <c r="W15" s="3"/>
      <c r="X15" s="3"/>
      <c r="Y15" s="3"/>
      <c r="Z15" s="3"/>
      <c r="AA15" s="3"/>
    </row>
    <row r="16" spans="1:27" s="14" customFormat="1" ht="15" customHeight="1" x14ac:dyDescent="0.2">
      <c r="A16" s="74" t="s">
        <v>269</v>
      </c>
      <c r="B16" s="74" t="s">
        <v>312</v>
      </c>
      <c r="C16" s="74" t="s">
        <v>203</v>
      </c>
      <c r="D16" s="14" t="s">
        <v>74</v>
      </c>
      <c r="E16" s="16" t="s">
        <v>510</v>
      </c>
      <c r="G16" s="28">
        <v>990</v>
      </c>
      <c r="H16" s="2"/>
      <c r="I16" s="14" t="s">
        <v>504</v>
      </c>
      <c r="J16" s="93" t="s">
        <v>352</v>
      </c>
      <c r="L16" s="14" t="s">
        <v>373</v>
      </c>
      <c r="M16" s="71">
        <v>2010</v>
      </c>
      <c r="N16" s="71">
        <f t="shared" si="0"/>
        <v>2030</v>
      </c>
      <c r="O16" s="113" t="s">
        <v>538</v>
      </c>
      <c r="P16" s="74" t="s">
        <v>96</v>
      </c>
      <c r="T16" s="74" t="s">
        <v>243</v>
      </c>
      <c r="V16" s="20"/>
      <c r="W16" s="3"/>
      <c r="X16" s="3"/>
      <c r="Y16" s="3"/>
      <c r="Z16" s="3"/>
      <c r="AA16" s="3"/>
    </row>
    <row r="17" spans="1:27" s="14" customFormat="1" ht="15" customHeight="1" x14ac:dyDescent="0.2">
      <c r="A17" s="74" t="s">
        <v>270</v>
      </c>
      <c r="B17" s="74" t="s">
        <v>313</v>
      </c>
      <c r="C17" s="74" t="s">
        <v>203</v>
      </c>
      <c r="D17" s="14" t="s">
        <v>74</v>
      </c>
      <c r="E17" s="16" t="s">
        <v>510</v>
      </c>
      <c r="G17" s="28">
        <v>990</v>
      </c>
      <c r="H17" s="2"/>
      <c r="I17" s="14" t="s">
        <v>504</v>
      </c>
      <c r="J17" s="93" t="s">
        <v>353</v>
      </c>
      <c r="L17" s="14" t="s">
        <v>373</v>
      </c>
      <c r="M17" s="71">
        <v>2010</v>
      </c>
      <c r="N17" s="71">
        <f t="shared" si="0"/>
        <v>2030</v>
      </c>
      <c r="O17" s="113" t="s">
        <v>538</v>
      </c>
      <c r="P17" s="74" t="s">
        <v>96</v>
      </c>
      <c r="T17" s="74" t="s">
        <v>243</v>
      </c>
      <c r="V17" s="20"/>
      <c r="W17" s="3"/>
      <c r="X17" s="3"/>
      <c r="Y17" s="3"/>
      <c r="Z17" s="3"/>
      <c r="AA17" s="3"/>
    </row>
    <row r="18" spans="1:27" s="14" customFormat="1" ht="15" customHeight="1" x14ac:dyDescent="0.2">
      <c r="A18" s="74" t="s">
        <v>271</v>
      </c>
      <c r="B18" s="74" t="s">
        <v>314</v>
      </c>
      <c r="C18" s="74" t="s">
        <v>203</v>
      </c>
      <c r="D18" s="14" t="s">
        <v>74</v>
      </c>
      <c r="E18" s="16" t="s">
        <v>511</v>
      </c>
      <c r="G18" s="28">
        <v>1465</v>
      </c>
      <c r="H18" s="2"/>
      <c r="I18" s="14" t="s">
        <v>503</v>
      </c>
      <c r="J18" s="93" t="s">
        <v>354</v>
      </c>
      <c r="L18" s="14" t="s">
        <v>373</v>
      </c>
      <c r="M18" s="71">
        <v>2009</v>
      </c>
      <c r="N18" s="71">
        <f t="shared" si="0"/>
        <v>2029</v>
      </c>
      <c r="O18" s="113" t="s">
        <v>538</v>
      </c>
      <c r="P18" s="74" t="s">
        <v>96</v>
      </c>
      <c r="T18" s="74" t="s">
        <v>243</v>
      </c>
      <c r="V18" s="20"/>
      <c r="W18" s="3"/>
      <c r="X18" s="3"/>
      <c r="Y18" s="3"/>
      <c r="Z18" s="3"/>
      <c r="AA18" s="3"/>
    </row>
    <row r="19" spans="1:27" s="14" customFormat="1" ht="15" customHeight="1" x14ac:dyDescent="0.2">
      <c r="A19" s="74" t="s">
        <v>272</v>
      </c>
      <c r="B19" s="74" t="s">
        <v>315</v>
      </c>
      <c r="C19" s="74" t="s">
        <v>203</v>
      </c>
      <c r="D19" s="14" t="s">
        <v>74</v>
      </c>
      <c r="E19" s="16" t="s">
        <v>511</v>
      </c>
      <c r="G19" s="28">
        <v>1465</v>
      </c>
      <c r="H19" s="2"/>
      <c r="I19" s="14" t="s">
        <v>503</v>
      </c>
      <c r="J19" s="93" t="s">
        <v>355</v>
      </c>
      <c r="L19" s="14" t="s">
        <v>373</v>
      </c>
      <c r="M19" s="71">
        <v>2009</v>
      </c>
      <c r="N19" s="71">
        <f t="shared" si="0"/>
        <v>2029</v>
      </c>
      <c r="O19" s="113" t="s">
        <v>538</v>
      </c>
      <c r="P19" s="74" t="s">
        <v>96</v>
      </c>
      <c r="T19" s="74" t="s">
        <v>243</v>
      </c>
      <c r="V19" s="20"/>
      <c r="W19" s="3"/>
      <c r="X19" s="3"/>
      <c r="Y19" s="3"/>
      <c r="Z19" s="3"/>
      <c r="AA19" s="3"/>
    </row>
    <row r="20" spans="1:27" s="14" customFormat="1" ht="15" customHeight="1" x14ac:dyDescent="0.2">
      <c r="A20" s="74" t="s">
        <v>273</v>
      </c>
      <c r="B20" s="74" t="s">
        <v>316</v>
      </c>
      <c r="C20" s="74" t="s">
        <v>203</v>
      </c>
      <c r="D20" s="14" t="s">
        <v>74</v>
      </c>
      <c r="E20" s="16" t="s">
        <v>511</v>
      </c>
      <c r="G20" s="28">
        <v>1465</v>
      </c>
      <c r="H20" s="2"/>
      <c r="I20" s="14" t="s">
        <v>503</v>
      </c>
      <c r="J20" s="93" t="s">
        <v>356</v>
      </c>
      <c r="L20" s="14" t="s">
        <v>373</v>
      </c>
      <c r="M20" s="71">
        <v>2009</v>
      </c>
      <c r="N20" s="71">
        <f t="shared" si="0"/>
        <v>2029</v>
      </c>
      <c r="O20" s="113" t="s">
        <v>538</v>
      </c>
      <c r="P20" s="74" t="s">
        <v>96</v>
      </c>
      <c r="T20" s="74" t="s">
        <v>243</v>
      </c>
      <c r="V20" s="20"/>
      <c r="W20" s="3"/>
      <c r="X20" s="3"/>
      <c r="Y20" s="3"/>
      <c r="Z20" s="3"/>
      <c r="AA20" s="3"/>
    </row>
    <row r="21" spans="1:27" s="14" customFormat="1" ht="15" customHeight="1" x14ac:dyDescent="0.2">
      <c r="A21" s="74" t="s">
        <v>274</v>
      </c>
      <c r="B21" s="74" t="s">
        <v>317</v>
      </c>
      <c r="C21" s="74" t="s">
        <v>203</v>
      </c>
      <c r="D21" s="14" t="s">
        <v>74</v>
      </c>
      <c r="E21" s="16" t="s">
        <v>510</v>
      </c>
      <c r="G21" s="28">
        <v>990</v>
      </c>
      <c r="H21" s="2"/>
      <c r="I21" s="14" t="s">
        <v>504</v>
      </c>
      <c r="J21" s="93" t="s">
        <v>357</v>
      </c>
      <c r="L21" s="14" t="s">
        <v>373</v>
      </c>
      <c r="M21" s="71">
        <v>2018</v>
      </c>
      <c r="N21" s="71">
        <f t="shared" si="0"/>
        <v>2038</v>
      </c>
      <c r="O21" s="113" t="s">
        <v>538</v>
      </c>
      <c r="P21" s="74" t="s">
        <v>96</v>
      </c>
      <c r="T21" s="74" t="s">
        <v>243</v>
      </c>
      <c r="V21" s="20"/>
      <c r="W21" s="3"/>
      <c r="X21" s="3"/>
      <c r="Y21" s="3"/>
      <c r="Z21" s="3"/>
      <c r="AA21" s="3"/>
    </row>
    <row r="22" spans="1:27" s="14" customFormat="1" ht="15" customHeight="1" x14ac:dyDescent="0.2">
      <c r="A22" s="74" t="s">
        <v>275</v>
      </c>
      <c r="B22" s="74" t="s">
        <v>318</v>
      </c>
      <c r="C22" s="74" t="s">
        <v>203</v>
      </c>
      <c r="D22" s="14" t="s">
        <v>74</v>
      </c>
      <c r="E22" s="16" t="s">
        <v>510</v>
      </c>
      <c r="G22" s="28">
        <v>990</v>
      </c>
      <c r="H22" s="2"/>
      <c r="I22" s="14" t="s">
        <v>504</v>
      </c>
      <c r="J22" s="93" t="s">
        <v>358</v>
      </c>
      <c r="L22" s="14" t="s">
        <v>373</v>
      </c>
      <c r="M22" s="71">
        <v>2019</v>
      </c>
      <c r="N22" s="71">
        <f t="shared" si="0"/>
        <v>2039</v>
      </c>
      <c r="O22" s="113" t="s">
        <v>538</v>
      </c>
      <c r="P22" s="74" t="s">
        <v>96</v>
      </c>
      <c r="T22" s="74" t="s">
        <v>243</v>
      </c>
      <c r="V22" s="20"/>
      <c r="W22" s="3"/>
      <c r="X22" s="3"/>
      <c r="Y22" s="3"/>
      <c r="Z22" s="3"/>
      <c r="AA22" s="3"/>
    </row>
    <row r="23" spans="1:27" s="14" customFormat="1" ht="15" customHeight="1" x14ac:dyDescent="0.2">
      <c r="A23" s="74" t="s">
        <v>276</v>
      </c>
      <c r="B23" s="74" t="s">
        <v>319</v>
      </c>
      <c r="C23" s="74" t="s">
        <v>203</v>
      </c>
      <c r="D23" s="14" t="s">
        <v>74</v>
      </c>
      <c r="E23" s="16" t="s">
        <v>510</v>
      </c>
      <c r="G23" s="28">
        <v>990</v>
      </c>
      <c r="H23" s="2"/>
      <c r="I23" s="14" t="s">
        <v>504</v>
      </c>
      <c r="J23" s="93" t="s">
        <v>359</v>
      </c>
      <c r="L23" s="14" t="s">
        <v>373</v>
      </c>
      <c r="M23" s="71">
        <v>2019</v>
      </c>
      <c r="N23" s="71">
        <f t="shared" si="0"/>
        <v>2039</v>
      </c>
      <c r="O23" s="113" t="s">
        <v>538</v>
      </c>
      <c r="P23" s="74" t="s">
        <v>96</v>
      </c>
      <c r="T23" s="74" t="s">
        <v>243</v>
      </c>
      <c r="V23" s="20"/>
      <c r="W23" s="3"/>
      <c r="X23" s="3"/>
      <c r="Y23" s="3"/>
      <c r="Z23" s="3"/>
      <c r="AA23" s="3"/>
    </row>
    <row r="24" spans="1:27" s="14" customFormat="1" ht="15" customHeight="1" x14ac:dyDescent="0.2">
      <c r="A24" s="74" t="s">
        <v>277</v>
      </c>
      <c r="B24" s="74" t="s">
        <v>320</v>
      </c>
      <c r="C24" s="74" t="s">
        <v>203</v>
      </c>
      <c r="D24" s="14" t="s">
        <v>74</v>
      </c>
      <c r="E24" s="16" t="s">
        <v>510</v>
      </c>
      <c r="G24" s="28">
        <v>990</v>
      </c>
      <c r="H24" s="2"/>
      <c r="I24" s="14" t="s">
        <v>504</v>
      </c>
      <c r="J24" s="93" t="s">
        <v>360</v>
      </c>
      <c r="L24" s="14" t="s">
        <v>373</v>
      </c>
      <c r="M24" s="71">
        <v>2019</v>
      </c>
      <c r="N24" s="71">
        <f t="shared" si="0"/>
        <v>2039</v>
      </c>
      <c r="O24" s="113" t="s">
        <v>538</v>
      </c>
      <c r="P24" s="74" t="s">
        <v>96</v>
      </c>
      <c r="T24" s="74" t="s">
        <v>243</v>
      </c>
      <c r="V24" s="20"/>
      <c r="W24" s="3"/>
      <c r="X24" s="3"/>
      <c r="Y24" s="3"/>
      <c r="Z24" s="3"/>
      <c r="AA24" s="3"/>
    </row>
    <row r="25" spans="1:27" s="14" customFormat="1" ht="15" customHeight="1" x14ac:dyDescent="0.2">
      <c r="A25" s="74" t="s">
        <v>278</v>
      </c>
      <c r="B25" s="74" t="s">
        <v>321</v>
      </c>
      <c r="C25" s="74" t="s">
        <v>203</v>
      </c>
      <c r="D25" s="14" t="s">
        <v>74</v>
      </c>
      <c r="E25" s="16" t="s">
        <v>510</v>
      </c>
      <c r="G25" s="28">
        <v>990</v>
      </c>
      <c r="H25" s="2"/>
      <c r="I25" s="14" t="s">
        <v>504</v>
      </c>
      <c r="J25" s="93" t="s">
        <v>361</v>
      </c>
      <c r="L25" s="14" t="s">
        <v>373</v>
      </c>
      <c r="M25" s="71">
        <v>2019</v>
      </c>
      <c r="N25" s="71">
        <f t="shared" si="0"/>
        <v>2039</v>
      </c>
      <c r="O25" s="113" t="s">
        <v>538</v>
      </c>
      <c r="P25" s="74" t="s">
        <v>96</v>
      </c>
      <c r="T25" s="74" t="s">
        <v>243</v>
      </c>
      <c r="V25" s="20"/>
      <c r="W25" s="3"/>
      <c r="X25" s="3"/>
      <c r="Y25" s="3"/>
      <c r="Z25" s="3"/>
      <c r="AA25" s="3"/>
    </row>
    <row r="26" spans="1:27" s="14" customFormat="1" ht="15" customHeight="1" x14ac:dyDescent="0.2">
      <c r="A26" s="74" t="s">
        <v>279</v>
      </c>
      <c r="B26" s="74" t="s">
        <v>322</v>
      </c>
      <c r="C26" s="74" t="s">
        <v>203</v>
      </c>
      <c r="D26" s="14" t="s">
        <v>74</v>
      </c>
      <c r="E26" s="16" t="s">
        <v>510</v>
      </c>
      <c r="G26" s="28">
        <v>990</v>
      </c>
      <c r="H26" s="2"/>
      <c r="I26" s="14" t="s">
        <v>504</v>
      </c>
      <c r="J26" s="93" t="s">
        <v>362</v>
      </c>
      <c r="L26" s="14" t="s">
        <v>373</v>
      </c>
      <c r="M26" s="71">
        <v>2020</v>
      </c>
      <c r="N26" s="71">
        <f t="shared" si="0"/>
        <v>2040</v>
      </c>
      <c r="O26" s="113" t="s">
        <v>538</v>
      </c>
      <c r="P26" s="74" t="s">
        <v>96</v>
      </c>
      <c r="T26" s="74" t="s">
        <v>243</v>
      </c>
      <c r="V26" s="20"/>
      <c r="W26" s="3"/>
      <c r="X26" s="3"/>
      <c r="Y26" s="3"/>
      <c r="Z26" s="3"/>
      <c r="AA26" s="3"/>
    </row>
    <row r="27" spans="1:27" s="14" customFormat="1" ht="15" customHeight="1" x14ac:dyDescent="0.2">
      <c r="A27" s="74" t="s">
        <v>280</v>
      </c>
      <c r="B27" s="74" t="s">
        <v>323</v>
      </c>
      <c r="C27" s="74" t="s">
        <v>203</v>
      </c>
      <c r="D27" s="14" t="s">
        <v>74</v>
      </c>
      <c r="E27" s="16" t="s">
        <v>510</v>
      </c>
      <c r="G27" s="28">
        <v>990</v>
      </c>
      <c r="H27" s="2"/>
      <c r="I27" s="14" t="s">
        <v>504</v>
      </c>
      <c r="J27" s="93" t="s">
        <v>363</v>
      </c>
      <c r="L27" s="14" t="s">
        <v>373</v>
      </c>
      <c r="M27" s="71">
        <v>2020</v>
      </c>
      <c r="N27" s="71">
        <f t="shared" si="0"/>
        <v>2040</v>
      </c>
      <c r="O27" s="113" t="s">
        <v>538</v>
      </c>
      <c r="P27" s="74" t="s">
        <v>96</v>
      </c>
      <c r="T27" s="74" t="s">
        <v>243</v>
      </c>
      <c r="V27" s="20"/>
      <c r="W27" s="3"/>
      <c r="X27" s="3"/>
      <c r="Y27" s="3"/>
      <c r="Z27" s="3"/>
      <c r="AA27" s="3"/>
    </row>
    <row r="28" spans="1:27" s="14" customFormat="1" ht="15" customHeight="1" x14ac:dyDescent="0.2">
      <c r="A28" s="74" t="s">
        <v>281</v>
      </c>
      <c r="B28" s="74" t="s">
        <v>324</v>
      </c>
      <c r="C28" s="74" t="s">
        <v>203</v>
      </c>
      <c r="D28" s="14" t="s">
        <v>74</v>
      </c>
      <c r="E28" s="16" t="s">
        <v>510</v>
      </c>
      <c r="G28" s="28">
        <v>990</v>
      </c>
      <c r="H28" s="2"/>
      <c r="I28" s="14" t="s">
        <v>504</v>
      </c>
      <c r="J28" s="93" t="s">
        <v>364</v>
      </c>
      <c r="L28" s="14" t="s">
        <v>373</v>
      </c>
      <c r="M28" s="71">
        <v>2020</v>
      </c>
      <c r="N28" s="71">
        <f t="shared" si="0"/>
        <v>2040</v>
      </c>
      <c r="O28" s="113" t="s">
        <v>538</v>
      </c>
      <c r="P28" s="74" t="s">
        <v>96</v>
      </c>
      <c r="T28" s="74" t="s">
        <v>243</v>
      </c>
      <c r="V28" s="20"/>
      <c r="W28" s="3"/>
      <c r="X28" s="3"/>
      <c r="Y28" s="3"/>
      <c r="Z28" s="3"/>
      <c r="AA28" s="3"/>
    </row>
    <row r="29" spans="1:27" s="14" customFormat="1" ht="15" customHeight="1" x14ac:dyDescent="0.2">
      <c r="A29" s="74" t="s">
        <v>282</v>
      </c>
      <c r="B29" s="74" t="s">
        <v>325</v>
      </c>
      <c r="C29" s="74" t="s">
        <v>203</v>
      </c>
      <c r="D29" s="14" t="s">
        <v>74</v>
      </c>
      <c r="E29" s="16" t="s">
        <v>510</v>
      </c>
      <c r="G29" s="28">
        <v>990</v>
      </c>
      <c r="H29" s="2"/>
      <c r="I29" s="14" t="s">
        <v>504</v>
      </c>
      <c r="J29" s="93" t="s">
        <v>365</v>
      </c>
      <c r="L29" s="14" t="s">
        <v>373</v>
      </c>
      <c r="M29" s="71">
        <v>2021</v>
      </c>
      <c r="N29" s="71">
        <f t="shared" si="0"/>
        <v>2041</v>
      </c>
      <c r="O29" s="113" t="s">
        <v>538</v>
      </c>
      <c r="P29" s="74" t="s">
        <v>96</v>
      </c>
      <c r="T29" s="74" t="s">
        <v>243</v>
      </c>
      <c r="V29" s="20"/>
      <c r="W29" s="3"/>
      <c r="X29" s="3"/>
      <c r="Y29" s="3"/>
      <c r="Z29" s="3"/>
      <c r="AA29" s="3"/>
    </row>
    <row r="30" spans="1:27" s="14" customFormat="1" ht="15" customHeight="1" x14ac:dyDescent="0.2">
      <c r="A30" s="74" t="s">
        <v>283</v>
      </c>
      <c r="B30" s="74" t="s">
        <v>326</v>
      </c>
      <c r="C30" s="74" t="s">
        <v>203</v>
      </c>
      <c r="D30" s="14" t="s">
        <v>74</v>
      </c>
      <c r="E30" s="16" t="s">
        <v>510</v>
      </c>
      <c r="G30" s="28">
        <v>990</v>
      </c>
      <c r="H30" s="2"/>
      <c r="I30" s="14" t="s">
        <v>504</v>
      </c>
      <c r="J30" s="93" t="s">
        <v>366</v>
      </c>
      <c r="L30" s="14" t="s">
        <v>373</v>
      </c>
      <c r="M30" s="71">
        <v>2021</v>
      </c>
      <c r="N30" s="71">
        <f t="shared" si="0"/>
        <v>2041</v>
      </c>
      <c r="O30" s="113" t="s">
        <v>538</v>
      </c>
      <c r="P30" s="74" t="s">
        <v>96</v>
      </c>
      <c r="T30" s="74" t="s">
        <v>243</v>
      </c>
      <c r="V30" s="20"/>
      <c r="W30" s="3"/>
      <c r="X30" s="3"/>
      <c r="Y30" s="3"/>
      <c r="Z30" s="3"/>
      <c r="AA30" s="3"/>
    </row>
    <row r="31" spans="1:27" s="14" customFormat="1" ht="15" customHeight="1" x14ac:dyDescent="0.2">
      <c r="A31" s="74" t="s">
        <v>284</v>
      </c>
      <c r="B31" s="74" t="s">
        <v>327</v>
      </c>
      <c r="C31" s="74" t="s">
        <v>203</v>
      </c>
      <c r="D31" s="14" t="s">
        <v>74</v>
      </c>
      <c r="E31" s="16" t="s">
        <v>510</v>
      </c>
      <c r="G31" s="28">
        <v>1150</v>
      </c>
      <c r="H31" s="2"/>
      <c r="I31" s="27" t="s">
        <v>526</v>
      </c>
      <c r="J31" s="93">
        <v>50004084</v>
      </c>
      <c r="L31" s="14" t="s">
        <v>373</v>
      </c>
      <c r="M31" s="71">
        <v>2022</v>
      </c>
      <c r="N31" s="71">
        <f t="shared" si="0"/>
        <v>2042</v>
      </c>
      <c r="O31" s="113" t="s">
        <v>538</v>
      </c>
      <c r="P31" s="74" t="s">
        <v>96</v>
      </c>
      <c r="T31" s="74" t="s">
        <v>105</v>
      </c>
      <c r="V31" s="20"/>
      <c r="W31" s="3"/>
      <c r="X31" s="3"/>
      <c r="Y31" s="3"/>
      <c r="Z31" s="3"/>
      <c r="AA31" s="3"/>
    </row>
    <row r="32" spans="1:27" s="14" customFormat="1" ht="15" customHeight="1" x14ac:dyDescent="0.2">
      <c r="A32" s="74" t="s">
        <v>285</v>
      </c>
      <c r="B32" s="74" t="s">
        <v>328</v>
      </c>
      <c r="C32" s="74" t="s">
        <v>203</v>
      </c>
      <c r="D32" s="14" t="s">
        <v>74</v>
      </c>
      <c r="E32" s="16" t="s">
        <v>510</v>
      </c>
      <c r="G32" s="28">
        <v>1150</v>
      </c>
      <c r="H32" s="2"/>
      <c r="I32" s="27" t="s">
        <v>526</v>
      </c>
      <c r="J32" s="93">
        <v>50004079</v>
      </c>
      <c r="L32" s="14" t="s">
        <v>373</v>
      </c>
      <c r="M32" s="71">
        <v>2022</v>
      </c>
      <c r="N32" s="71">
        <f t="shared" si="0"/>
        <v>2042</v>
      </c>
      <c r="O32" s="113" t="s">
        <v>538</v>
      </c>
      <c r="P32" s="74" t="s">
        <v>96</v>
      </c>
      <c r="T32" s="74" t="s">
        <v>105</v>
      </c>
      <c r="V32" s="20"/>
      <c r="W32" s="3"/>
      <c r="X32" s="3"/>
      <c r="Y32" s="3"/>
      <c r="Z32" s="3"/>
      <c r="AA32" s="3"/>
    </row>
    <row r="33" spans="1:27" s="14" customFormat="1" ht="15" customHeight="1" x14ac:dyDescent="0.2">
      <c r="A33" s="74" t="s">
        <v>286</v>
      </c>
      <c r="B33" s="74" t="s">
        <v>329</v>
      </c>
      <c r="C33" s="74" t="s">
        <v>203</v>
      </c>
      <c r="D33" s="14" t="s">
        <v>74</v>
      </c>
      <c r="E33" s="16" t="s">
        <v>510</v>
      </c>
      <c r="G33" s="28">
        <v>1150</v>
      </c>
      <c r="H33" s="2"/>
      <c r="I33" s="27" t="s">
        <v>526</v>
      </c>
      <c r="J33" s="93">
        <v>50004469</v>
      </c>
      <c r="L33" s="14" t="s">
        <v>373</v>
      </c>
      <c r="M33" s="71">
        <v>2023</v>
      </c>
      <c r="N33" s="71">
        <f t="shared" si="0"/>
        <v>2043</v>
      </c>
      <c r="O33" s="113" t="s">
        <v>538</v>
      </c>
      <c r="P33" s="74" t="s">
        <v>96</v>
      </c>
      <c r="T33" s="74" t="s">
        <v>105</v>
      </c>
      <c r="V33" s="20"/>
      <c r="W33" s="3"/>
      <c r="X33" s="3"/>
      <c r="Y33" s="3"/>
      <c r="Z33" s="3"/>
      <c r="AA33" s="3"/>
    </row>
    <row r="34" spans="1:27" s="14" customFormat="1" ht="15" customHeight="1" x14ac:dyDescent="0.2">
      <c r="A34" s="104" t="s">
        <v>287</v>
      </c>
      <c r="B34" s="104" t="s">
        <v>532</v>
      </c>
      <c r="C34" s="104" t="s">
        <v>203</v>
      </c>
      <c r="D34" s="105" t="s">
        <v>74</v>
      </c>
      <c r="E34" s="105" t="s">
        <v>511</v>
      </c>
      <c r="F34" s="105"/>
      <c r="G34" s="105">
        <v>1555</v>
      </c>
      <c r="H34" s="106"/>
      <c r="I34" s="106"/>
      <c r="J34" s="107" t="s">
        <v>367</v>
      </c>
      <c r="K34" s="105"/>
      <c r="L34" s="105" t="s">
        <v>373</v>
      </c>
      <c r="M34" s="104">
        <v>2025</v>
      </c>
      <c r="N34" s="71">
        <f t="shared" si="0"/>
        <v>2045</v>
      </c>
      <c r="O34" s="113" t="s">
        <v>538</v>
      </c>
      <c r="P34" s="104" t="s">
        <v>96</v>
      </c>
      <c r="Q34" s="105"/>
      <c r="R34" s="105"/>
      <c r="S34" s="105"/>
      <c r="T34" s="104" t="s">
        <v>105</v>
      </c>
      <c r="V34" s="20"/>
      <c r="W34" s="3"/>
      <c r="X34" s="3"/>
      <c r="Y34" s="3"/>
      <c r="Z34" s="3"/>
      <c r="AA34" s="3"/>
    </row>
    <row r="35" spans="1:27" s="14" customFormat="1" ht="15" customHeight="1" x14ac:dyDescent="0.2">
      <c r="A35" s="104" t="s">
        <v>288</v>
      </c>
      <c r="B35" s="104" t="s">
        <v>533</v>
      </c>
      <c r="C35" s="104" t="s">
        <v>203</v>
      </c>
      <c r="D35" s="105" t="s">
        <v>74</v>
      </c>
      <c r="E35" s="105" t="s">
        <v>511</v>
      </c>
      <c r="F35" s="105"/>
      <c r="G35" s="105">
        <v>1555</v>
      </c>
      <c r="H35" s="106"/>
      <c r="I35" s="106"/>
      <c r="J35" s="107" t="s">
        <v>367</v>
      </c>
      <c r="K35" s="105"/>
      <c r="L35" s="105" t="s">
        <v>373</v>
      </c>
      <c r="M35" s="104">
        <v>2025</v>
      </c>
      <c r="N35" s="71">
        <f t="shared" si="0"/>
        <v>2045</v>
      </c>
      <c r="O35" s="113" t="s">
        <v>538</v>
      </c>
      <c r="P35" s="104" t="s">
        <v>96</v>
      </c>
      <c r="Q35" s="105"/>
      <c r="R35" s="105"/>
      <c r="S35" s="105"/>
      <c r="T35" s="104" t="s">
        <v>105</v>
      </c>
      <c r="V35" s="20"/>
      <c r="W35" s="3"/>
      <c r="X35" s="3"/>
      <c r="Y35" s="3"/>
      <c r="Z35" s="3"/>
      <c r="AA35" s="3"/>
    </row>
    <row r="36" spans="1:27" s="14" customFormat="1" ht="15" customHeight="1" x14ac:dyDescent="0.2">
      <c r="A36" s="71" t="s">
        <v>289</v>
      </c>
      <c r="B36" s="71" t="s">
        <v>330</v>
      </c>
      <c r="C36" s="71" t="s">
        <v>203</v>
      </c>
      <c r="D36" s="18" t="s">
        <v>75</v>
      </c>
      <c r="E36" s="14">
        <v>9</v>
      </c>
      <c r="F36" s="14">
        <v>19500</v>
      </c>
      <c r="H36" s="2"/>
      <c r="I36" s="2"/>
      <c r="J36" s="92" t="s">
        <v>368</v>
      </c>
      <c r="L36" s="14" t="s">
        <v>373</v>
      </c>
      <c r="M36" s="71">
        <v>2015</v>
      </c>
      <c r="N36" s="71">
        <v>2030</v>
      </c>
      <c r="O36" s="113"/>
      <c r="P36" s="71" t="s">
        <v>97</v>
      </c>
      <c r="Q36" s="71" t="s">
        <v>374</v>
      </c>
      <c r="R36" s="14" t="s">
        <v>102</v>
      </c>
      <c r="S36" s="14" t="s">
        <v>103</v>
      </c>
      <c r="T36" s="71" t="s">
        <v>243</v>
      </c>
      <c r="V36" s="20"/>
      <c r="W36" s="3"/>
      <c r="X36" s="3"/>
      <c r="Y36" s="3"/>
      <c r="Z36" s="3"/>
      <c r="AA36" s="3"/>
    </row>
    <row r="37" spans="1:27" s="14" customFormat="1" ht="15" customHeight="1" x14ac:dyDescent="0.2">
      <c r="A37" s="71" t="s">
        <v>290</v>
      </c>
      <c r="B37" s="71" t="s">
        <v>331</v>
      </c>
      <c r="C37" s="71" t="s">
        <v>203</v>
      </c>
      <c r="D37" s="18" t="s">
        <v>75</v>
      </c>
      <c r="E37" s="14">
        <v>7</v>
      </c>
      <c r="F37" s="14">
        <v>17000</v>
      </c>
      <c r="H37" s="2"/>
      <c r="I37" s="2"/>
      <c r="J37" s="92" t="s">
        <v>369</v>
      </c>
      <c r="L37" s="14" t="s">
        <v>373</v>
      </c>
      <c r="M37" s="71">
        <v>2022</v>
      </c>
      <c r="N37" s="71">
        <v>2037</v>
      </c>
      <c r="O37" s="113"/>
      <c r="P37" s="71" t="s">
        <v>97</v>
      </c>
      <c r="Q37" s="71" t="s">
        <v>375</v>
      </c>
      <c r="R37" s="14" t="s">
        <v>102</v>
      </c>
      <c r="S37" s="14" t="s">
        <v>103</v>
      </c>
      <c r="T37" s="71" t="s">
        <v>243</v>
      </c>
      <c r="V37" s="20"/>
      <c r="W37" s="3"/>
      <c r="X37" s="3"/>
      <c r="Y37" s="3"/>
      <c r="Z37" s="3"/>
      <c r="AA37" s="3"/>
    </row>
    <row r="38" spans="1:27" s="14" customFormat="1" ht="15" customHeight="1" x14ac:dyDescent="0.2">
      <c r="A38" s="71" t="s">
        <v>291</v>
      </c>
      <c r="B38" s="71" t="s">
        <v>332</v>
      </c>
      <c r="C38" s="71" t="s">
        <v>203</v>
      </c>
      <c r="D38" s="18" t="s">
        <v>75</v>
      </c>
      <c r="E38" s="14">
        <v>7</v>
      </c>
      <c r="F38" s="14">
        <v>17000</v>
      </c>
      <c r="H38" s="2"/>
      <c r="I38" s="2"/>
      <c r="J38" s="92">
        <v>38180998</v>
      </c>
      <c r="L38" s="14" t="s">
        <v>373</v>
      </c>
      <c r="M38" s="71">
        <v>2022</v>
      </c>
      <c r="N38" s="71">
        <v>2037</v>
      </c>
      <c r="O38" s="113"/>
      <c r="P38" s="71" t="s">
        <v>97</v>
      </c>
      <c r="Q38" s="71" t="s">
        <v>376</v>
      </c>
      <c r="R38" s="14" t="s">
        <v>102</v>
      </c>
      <c r="S38" s="14" t="s">
        <v>384</v>
      </c>
      <c r="T38" s="71" t="s">
        <v>105</v>
      </c>
      <c r="V38" s="20"/>
      <c r="W38" s="3"/>
      <c r="X38" s="3"/>
      <c r="Y38" s="3"/>
      <c r="Z38" s="3"/>
      <c r="AA38" s="3"/>
    </row>
    <row r="39" spans="1:27" s="14" customFormat="1" ht="15" customHeight="1" x14ac:dyDescent="0.2">
      <c r="A39" s="71" t="s">
        <v>292</v>
      </c>
      <c r="B39" s="71" t="s">
        <v>333</v>
      </c>
      <c r="C39" s="71" t="s">
        <v>203</v>
      </c>
      <c r="D39" s="18" t="s">
        <v>75</v>
      </c>
      <c r="E39" s="14">
        <v>7</v>
      </c>
      <c r="F39" s="14">
        <v>17000</v>
      </c>
      <c r="H39" s="2"/>
      <c r="I39" s="2"/>
      <c r="J39" s="92">
        <v>38181007</v>
      </c>
      <c r="L39" s="14" t="s">
        <v>373</v>
      </c>
      <c r="M39" s="71">
        <v>2022</v>
      </c>
      <c r="N39" s="71">
        <v>2037</v>
      </c>
      <c r="O39" s="113"/>
      <c r="P39" s="71" t="s">
        <v>97</v>
      </c>
      <c r="Q39" s="71" t="s">
        <v>377</v>
      </c>
      <c r="R39" s="14" t="s">
        <v>102</v>
      </c>
      <c r="S39" s="14" t="s">
        <v>384</v>
      </c>
      <c r="T39" s="71" t="s">
        <v>105</v>
      </c>
      <c r="V39" s="20"/>
      <c r="W39" s="3"/>
      <c r="X39" s="3"/>
      <c r="Y39" s="3"/>
      <c r="Z39" s="3"/>
      <c r="AA39" s="3"/>
    </row>
    <row r="40" spans="1:27" s="14" customFormat="1" ht="15" customHeight="1" x14ac:dyDescent="0.2">
      <c r="A40" s="71" t="s">
        <v>293</v>
      </c>
      <c r="B40" s="71" t="s">
        <v>334</v>
      </c>
      <c r="C40" s="71" t="s">
        <v>203</v>
      </c>
      <c r="D40" s="18" t="s">
        <v>75</v>
      </c>
      <c r="E40" s="14">
        <v>7</v>
      </c>
      <c r="F40" s="14">
        <v>17000</v>
      </c>
      <c r="H40" s="2"/>
      <c r="I40" s="2"/>
      <c r="J40" s="92">
        <v>38181003</v>
      </c>
      <c r="L40" s="14" t="s">
        <v>373</v>
      </c>
      <c r="M40" s="71">
        <v>2022</v>
      </c>
      <c r="N40" s="71">
        <v>2037</v>
      </c>
      <c r="O40" s="113"/>
      <c r="P40" s="71" t="s">
        <v>97</v>
      </c>
      <c r="Q40" s="71" t="s">
        <v>378</v>
      </c>
      <c r="R40" s="14" t="s">
        <v>102</v>
      </c>
      <c r="S40" s="14" t="s">
        <v>384</v>
      </c>
      <c r="T40" s="71" t="s">
        <v>105</v>
      </c>
      <c r="V40" s="20"/>
      <c r="W40" s="3"/>
      <c r="X40" s="3"/>
      <c r="Y40" s="3"/>
      <c r="Z40" s="3"/>
      <c r="AA40" s="3"/>
    </row>
    <row r="41" spans="1:27" s="14" customFormat="1" ht="15" customHeight="1" x14ac:dyDescent="0.2">
      <c r="A41" s="71" t="s">
        <v>294</v>
      </c>
      <c r="B41" s="71" t="s">
        <v>335</v>
      </c>
      <c r="C41" s="71" t="s">
        <v>203</v>
      </c>
      <c r="D41" s="18" t="s">
        <v>75</v>
      </c>
      <c r="E41" s="14">
        <v>7</v>
      </c>
      <c r="F41" s="14">
        <v>17000</v>
      </c>
      <c r="G41" s="21"/>
      <c r="H41" s="21"/>
      <c r="I41" s="21"/>
      <c r="J41" s="92">
        <v>38181081</v>
      </c>
      <c r="L41" s="14" t="s">
        <v>373</v>
      </c>
      <c r="M41" s="71">
        <v>2023</v>
      </c>
      <c r="N41" s="71">
        <v>2038</v>
      </c>
      <c r="O41" s="113"/>
      <c r="P41" s="71" t="s">
        <v>97</v>
      </c>
      <c r="Q41" s="71" t="s">
        <v>379</v>
      </c>
      <c r="R41" s="14" t="s">
        <v>102</v>
      </c>
      <c r="S41" s="14" t="s">
        <v>384</v>
      </c>
      <c r="T41" s="71" t="s">
        <v>105</v>
      </c>
      <c r="V41" s="20"/>
      <c r="W41" s="20"/>
      <c r="X41" s="20"/>
      <c r="Y41" s="20"/>
      <c r="Z41" s="20"/>
      <c r="AA41" s="20"/>
    </row>
    <row r="42" spans="1:27" s="14" customFormat="1" ht="15" customHeight="1" x14ac:dyDescent="0.2">
      <c r="A42" s="71" t="s">
        <v>295</v>
      </c>
      <c r="B42" s="71" t="s">
        <v>336</v>
      </c>
      <c r="C42" s="71" t="s">
        <v>203</v>
      </c>
      <c r="D42" s="18" t="s">
        <v>75</v>
      </c>
      <c r="E42" s="14">
        <v>7</v>
      </c>
      <c r="F42" s="14">
        <v>17000</v>
      </c>
      <c r="G42" s="21"/>
      <c r="H42" s="21"/>
      <c r="I42" s="21"/>
      <c r="J42" s="92">
        <v>38181085</v>
      </c>
      <c r="L42" s="14" t="s">
        <v>373</v>
      </c>
      <c r="M42" s="71">
        <v>2023</v>
      </c>
      <c r="N42" s="71">
        <v>2038</v>
      </c>
      <c r="O42" s="113"/>
      <c r="P42" s="71" t="s">
        <v>97</v>
      </c>
      <c r="Q42" s="71" t="s">
        <v>380</v>
      </c>
      <c r="R42" s="14" t="s">
        <v>102</v>
      </c>
      <c r="S42" s="14" t="s">
        <v>384</v>
      </c>
      <c r="T42" s="71" t="s">
        <v>105</v>
      </c>
      <c r="V42" s="20"/>
      <c r="W42" s="20"/>
      <c r="X42" s="20"/>
      <c r="Y42" s="20"/>
      <c r="Z42" s="20"/>
      <c r="AA42" s="20"/>
    </row>
    <row r="43" spans="1:27" s="14" customFormat="1" ht="15" customHeight="1" x14ac:dyDescent="0.2">
      <c r="A43" s="71" t="s">
        <v>296</v>
      </c>
      <c r="B43" s="71" t="s">
        <v>337</v>
      </c>
      <c r="C43" s="71" t="s">
        <v>203</v>
      </c>
      <c r="D43" s="18" t="s">
        <v>75</v>
      </c>
      <c r="E43" s="14">
        <v>7</v>
      </c>
      <c r="F43" s="14">
        <v>17000</v>
      </c>
      <c r="G43" s="21"/>
      <c r="H43" s="21"/>
      <c r="I43" s="21"/>
      <c r="J43" s="92">
        <v>38181084</v>
      </c>
      <c r="L43" s="14" t="s">
        <v>373</v>
      </c>
      <c r="M43" s="71">
        <v>2023</v>
      </c>
      <c r="N43" s="71">
        <v>2038</v>
      </c>
      <c r="O43" s="113"/>
      <c r="P43" s="71" t="s">
        <v>97</v>
      </c>
      <c r="Q43" s="71" t="s">
        <v>381</v>
      </c>
      <c r="R43" s="14" t="s">
        <v>102</v>
      </c>
      <c r="S43" s="14" t="s">
        <v>384</v>
      </c>
      <c r="T43" s="71" t="s">
        <v>105</v>
      </c>
      <c r="V43" s="20"/>
      <c r="W43" s="20"/>
      <c r="X43" s="20"/>
      <c r="Y43" s="20"/>
      <c r="Z43" s="20"/>
      <c r="AA43" s="20"/>
    </row>
    <row r="44" spans="1:27" s="14" customFormat="1" ht="15" customHeight="1" x14ac:dyDescent="0.2">
      <c r="A44" s="71" t="s">
        <v>297</v>
      </c>
      <c r="B44" s="71" t="s">
        <v>338</v>
      </c>
      <c r="C44" s="71" t="s">
        <v>203</v>
      </c>
      <c r="D44" s="18" t="s">
        <v>75</v>
      </c>
      <c r="E44" s="14">
        <v>7</v>
      </c>
      <c r="F44" s="14">
        <v>17000</v>
      </c>
      <c r="G44" s="21"/>
      <c r="H44" s="21"/>
      <c r="I44" s="21"/>
      <c r="J44" s="92">
        <v>38181082</v>
      </c>
      <c r="L44" s="14" t="s">
        <v>373</v>
      </c>
      <c r="M44" s="71">
        <v>2023</v>
      </c>
      <c r="N44" s="71">
        <v>2038</v>
      </c>
      <c r="O44" s="113"/>
      <c r="P44" s="71" t="s">
        <v>97</v>
      </c>
      <c r="Q44" s="71" t="s">
        <v>382</v>
      </c>
      <c r="R44" s="14" t="s">
        <v>102</v>
      </c>
      <c r="S44" s="14" t="s">
        <v>384</v>
      </c>
      <c r="T44" s="71" t="s">
        <v>105</v>
      </c>
      <c r="V44" s="20"/>
      <c r="W44" s="20"/>
      <c r="X44" s="20"/>
      <c r="Y44" s="20"/>
      <c r="Z44" s="20"/>
      <c r="AA44" s="20"/>
    </row>
    <row r="45" spans="1:27" s="14" customFormat="1" ht="15" customHeight="1" x14ac:dyDescent="0.2">
      <c r="A45" s="71" t="s">
        <v>298</v>
      </c>
      <c r="B45" s="71" t="s">
        <v>339</v>
      </c>
      <c r="C45" s="71" t="s">
        <v>203</v>
      </c>
      <c r="D45" s="18" t="s">
        <v>75</v>
      </c>
      <c r="E45" s="14">
        <v>7</v>
      </c>
      <c r="F45" s="14">
        <v>17000</v>
      </c>
      <c r="G45" s="21"/>
      <c r="H45" s="21"/>
      <c r="I45" s="21"/>
      <c r="J45" s="92">
        <v>38181083</v>
      </c>
      <c r="L45" s="14" t="s">
        <v>373</v>
      </c>
      <c r="M45" s="71">
        <v>2023</v>
      </c>
      <c r="N45" s="71">
        <v>2038</v>
      </c>
      <c r="O45" s="113"/>
      <c r="P45" s="71" t="s">
        <v>97</v>
      </c>
      <c r="Q45" s="71" t="s">
        <v>383</v>
      </c>
      <c r="R45" s="14" t="s">
        <v>102</v>
      </c>
      <c r="S45" s="14" t="s">
        <v>384</v>
      </c>
      <c r="T45" s="71" t="s">
        <v>105</v>
      </c>
      <c r="V45" s="20"/>
      <c r="W45" s="20"/>
      <c r="X45" s="20"/>
      <c r="Y45" s="20"/>
      <c r="Z45" s="20"/>
      <c r="AA45" s="20"/>
    </row>
    <row r="46" spans="1:27" s="14" customFormat="1" ht="15" customHeight="1" x14ac:dyDescent="0.2">
      <c r="A46" s="71" t="s">
        <v>299</v>
      </c>
      <c r="B46" s="71" t="s">
        <v>340</v>
      </c>
      <c r="C46" s="71" t="s">
        <v>203</v>
      </c>
      <c r="D46" s="18" t="s">
        <v>75</v>
      </c>
      <c r="E46" s="14">
        <v>7</v>
      </c>
      <c r="F46" s="14">
        <v>17000</v>
      </c>
      <c r="G46" s="21"/>
      <c r="H46" s="21"/>
      <c r="I46" s="21"/>
      <c r="J46" s="92" t="s">
        <v>370</v>
      </c>
      <c r="L46" s="14" t="s">
        <v>373</v>
      </c>
      <c r="M46" s="71">
        <v>2014</v>
      </c>
      <c r="N46" s="71">
        <v>2029</v>
      </c>
      <c r="O46" s="113"/>
      <c r="P46" s="71" t="s">
        <v>96</v>
      </c>
      <c r="Q46" s="71">
        <v>0</v>
      </c>
      <c r="R46" s="14" t="s">
        <v>102</v>
      </c>
      <c r="S46" s="14" t="s">
        <v>103</v>
      </c>
      <c r="T46" s="71" t="s">
        <v>243</v>
      </c>
      <c r="V46" s="20"/>
      <c r="W46" s="20"/>
      <c r="X46" s="20"/>
      <c r="Y46" s="20"/>
      <c r="Z46" s="20"/>
      <c r="AA46" s="20"/>
    </row>
    <row r="47" spans="1:27" s="14" customFormat="1" ht="15" customHeight="1" x14ac:dyDescent="0.2">
      <c r="A47" s="71" t="s">
        <v>300</v>
      </c>
      <c r="B47" s="71" t="s">
        <v>341</v>
      </c>
      <c r="C47" s="71" t="s">
        <v>203</v>
      </c>
      <c r="D47" s="18" t="s">
        <v>75</v>
      </c>
      <c r="E47" s="14">
        <v>7</v>
      </c>
      <c r="F47" s="14">
        <v>17000</v>
      </c>
      <c r="G47" s="21"/>
      <c r="H47" s="21"/>
      <c r="I47" s="21"/>
      <c r="J47" s="92" t="s">
        <v>371</v>
      </c>
      <c r="L47" s="14" t="s">
        <v>373</v>
      </c>
      <c r="M47" s="71">
        <v>2012</v>
      </c>
      <c r="N47" s="71">
        <v>2027</v>
      </c>
      <c r="O47" s="113"/>
      <c r="P47" s="71" t="s">
        <v>96</v>
      </c>
      <c r="Q47" s="71">
        <v>0</v>
      </c>
      <c r="R47" s="14" t="s">
        <v>102</v>
      </c>
      <c r="S47" s="14" t="s">
        <v>103</v>
      </c>
      <c r="T47" s="71" t="s">
        <v>243</v>
      </c>
      <c r="V47" s="20"/>
      <c r="W47" s="20"/>
      <c r="X47" s="20"/>
      <c r="Y47" s="20"/>
      <c r="Z47" s="20"/>
      <c r="AA47" s="20"/>
    </row>
    <row r="48" spans="1:27" s="14" customFormat="1" ht="15" customHeight="1" x14ac:dyDescent="0.2">
      <c r="A48" s="71" t="s">
        <v>301</v>
      </c>
      <c r="B48" s="71" t="s">
        <v>342</v>
      </c>
      <c r="C48" s="71" t="s">
        <v>203</v>
      </c>
      <c r="D48" s="18" t="s">
        <v>75</v>
      </c>
      <c r="E48" s="47">
        <v>7</v>
      </c>
      <c r="F48" s="14">
        <v>17000</v>
      </c>
      <c r="G48" s="18"/>
      <c r="H48" s="47"/>
      <c r="I48" s="47"/>
      <c r="J48" s="92" t="s">
        <v>372</v>
      </c>
      <c r="K48" s="82"/>
      <c r="L48" s="14" t="s">
        <v>373</v>
      </c>
      <c r="M48" s="71">
        <v>2012</v>
      </c>
      <c r="N48" s="71">
        <v>2027</v>
      </c>
      <c r="O48" s="113"/>
      <c r="P48" s="71" t="s">
        <v>96</v>
      </c>
      <c r="Q48" s="71">
        <v>0</v>
      </c>
      <c r="R48" s="14" t="s">
        <v>102</v>
      </c>
      <c r="S48" s="14" t="s">
        <v>103</v>
      </c>
      <c r="T48" s="71" t="s">
        <v>243</v>
      </c>
      <c r="V48" s="20"/>
      <c r="W48" s="20"/>
      <c r="X48" s="20"/>
      <c r="Y48" s="20"/>
      <c r="Z48" s="20"/>
      <c r="AA48" s="20"/>
    </row>
    <row r="49" spans="1:27" s="14" customFormat="1" ht="15" customHeight="1" x14ac:dyDescent="0.2">
      <c r="A49" s="78"/>
      <c r="B49" s="78"/>
      <c r="C49" s="78"/>
      <c r="D49" s="81"/>
      <c r="E49" s="80"/>
      <c r="F49" s="80"/>
      <c r="G49" s="81"/>
      <c r="H49" s="79"/>
      <c r="I49" s="96"/>
      <c r="J49" s="83"/>
      <c r="K49" s="82"/>
      <c r="M49" s="13"/>
      <c r="N49" s="13"/>
      <c r="O49" s="13"/>
      <c r="V49" s="20"/>
      <c r="W49" s="20"/>
      <c r="X49" s="20"/>
      <c r="Y49" s="20"/>
      <c r="Z49" s="20"/>
      <c r="AA49" s="20"/>
    </row>
    <row r="50" spans="1:27" s="19" customFormat="1" ht="15" customHeight="1" x14ac:dyDescent="0.2">
      <c r="A50" s="123" t="s">
        <v>97</v>
      </c>
      <c r="B50" s="124"/>
      <c r="C50" s="124"/>
      <c r="D50" s="124"/>
      <c r="E50" s="124"/>
      <c r="F50" s="124"/>
      <c r="G50" s="124"/>
      <c r="H50" s="124"/>
      <c r="I50" s="124"/>
      <c r="J50" s="124"/>
      <c r="K50" s="125"/>
      <c r="L50" s="19" t="s">
        <v>373</v>
      </c>
      <c r="V50" s="26"/>
      <c r="W50" s="23"/>
      <c r="X50" s="23"/>
      <c r="Y50" s="23"/>
      <c r="Z50" s="23"/>
      <c r="AA50" s="23"/>
    </row>
    <row r="51" spans="1:27" ht="12" x14ac:dyDescent="0.2">
      <c r="A51" s="48"/>
      <c r="B51" s="49"/>
      <c r="C51" s="50"/>
      <c r="D51" s="49"/>
      <c r="E51" s="51"/>
      <c r="F51" s="49"/>
      <c r="G51" s="49"/>
      <c r="H51" s="52"/>
      <c r="I51" s="52"/>
      <c r="J51" s="53"/>
      <c r="K51" s="49"/>
      <c r="L51" s="52"/>
      <c r="M51" s="53"/>
      <c r="N51" s="49"/>
      <c r="O51" s="49"/>
      <c r="P51" s="52"/>
      <c r="Q51" s="52"/>
      <c r="R51" s="52"/>
      <c r="S51" s="52"/>
      <c r="T51" s="49"/>
      <c r="U51" s="52"/>
      <c r="V51" s="52"/>
      <c r="W51" s="52"/>
      <c r="X51" s="52"/>
      <c r="Y51" s="52"/>
      <c r="Z51" s="52"/>
      <c r="AA51" s="52"/>
    </row>
    <row r="52" spans="1:27" ht="34.9" customHeight="1" x14ac:dyDescent="0.15">
      <c r="A52" s="112"/>
      <c r="B52" s="120" t="s">
        <v>539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2"/>
    </row>
    <row r="55" spans="1:27" x14ac:dyDescent="0.15">
      <c r="C55" s="17"/>
    </row>
  </sheetData>
  <mergeCells count="6">
    <mergeCell ref="B52:AA52"/>
    <mergeCell ref="A50:K50"/>
    <mergeCell ref="V4:AA4"/>
    <mergeCell ref="A1:AA1"/>
    <mergeCell ref="A2:AA2"/>
    <mergeCell ref="B3:AA3"/>
  </mergeCells>
  <phoneticPr fontId="26" type="noConversion"/>
  <pageMargins left="0.25" right="0.25" top="0.75" bottom="0.75" header="0.3" footer="0.3"/>
  <pageSetup paperSize="8" scale="3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A51"/>
  <sheetViews>
    <sheetView view="pageBreakPreview" zoomScaleNormal="100" zoomScaleSheetLayoutView="100" workbookViewId="0">
      <selection activeCell="G10" sqref="G10"/>
    </sheetView>
  </sheetViews>
  <sheetFormatPr defaultColWidth="8.7109375" defaultRowHeight="11.25" x14ac:dyDescent="0.15"/>
  <cols>
    <col min="1" max="1" width="18.140625" style="15" customWidth="1"/>
    <col min="2" max="2" width="16.140625" style="15" customWidth="1"/>
    <col min="3" max="3" width="16.42578125" style="15" customWidth="1"/>
    <col min="4" max="4" width="19" style="15" customWidth="1"/>
    <col min="5" max="5" width="14.140625" style="15" customWidth="1"/>
    <col min="6" max="6" width="14.85546875" style="15" customWidth="1"/>
    <col min="7" max="7" width="16.140625" style="15" customWidth="1"/>
    <col min="8" max="8" width="18.140625" style="15" hidden="1" customWidth="1"/>
    <col min="9" max="9" width="18.140625" style="15" customWidth="1"/>
    <col min="10" max="10" width="32.85546875" style="15" customWidth="1"/>
    <col min="11" max="11" width="26.5703125" style="15" hidden="1" customWidth="1"/>
    <col min="12" max="12" width="19.7109375" style="15" customWidth="1"/>
    <col min="13" max="13" width="11.85546875" style="15" customWidth="1"/>
    <col min="14" max="15" width="14.7109375" style="15" customWidth="1"/>
    <col min="16" max="16" width="18.85546875" style="15" customWidth="1"/>
    <col min="17" max="17" width="18.5703125" style="15" bestFit="1" customWidth="1"/>
    <col min="18" max="18" width="17.28515625" style="15" customWidth="1"/>
    <col min="19" max="19" width="29.140625" style="15" customWidth="1"/>
    <col min="20" max="20" width="21.28515625" style="15" bestFit="1" customWidth="1"/>
    <col min="21" max="21" width="19.7109375" style="15" customWidth="1"/>
    <col min="22" max="22" width="14.5703125" style="15" customWidth="1"/>
    <col min="23" max="24" width="23.7109375" style="15" customWidth="1"/>
    <col min="25" max="26" width="19.42578125" style="15" customWidth="1"/>
    <col min="27" max="27" width="8.5703125" style="15" customWidth="1"/>
    <col min="28" max="16384" width="8.7109375" style="15"/>
  </cols>
  <sheetData>
    <row r="1" spans="1:27" s="14" customFormat="1" ht="45" customHeight="1" x14ac:dyDescent="0.2">
      <c r="A1" s="115" t="s">
        <v>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</row>
    <row r="2" spans="1:27" s="14" customFormat="1" ht="19.899999999999999" customHeight="1" x14ac:dyDescent="0.2">
      <c r="A2" s="118" t="s">
        <v>38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</row>
    <row r="3" spans="1:27" s="28" customFormat="1" ht="15" x14ac:dyDescent="0.2">
      <c r="A3" s="43" t="s">
        <v>13</v>
      </c>
      <c r="B3" s="119" t="s">
        <v>37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</row>
    <row r="4" spans="1:27" ht="12.75" x14ac:dyDescent="0.2">
      <c r="A4" s="109" t="s">
        <v>535</v>
      </c>
      <c r="B4" s="44"/>
      <c r="C4" s="44"/>
      <c r="D4" s="44"/>
      <c r="E4" s="44"/>
      <c r="F4" s="44"/>
      <c r="G4" s="44"/>
      <c r="H4" s="44"/>
      <c r="I4" s="44"/>
      <c r="J4" s="44"/>
      <c r="K4" s="28"/>
      <c r="L4" s="28"/>
      <c r="M4" s="28"/>
      <c r="N4" s="28"/>
      <c r="O4" s="28"/>
      <c r="P4" s="28"/>
      <c r="Q4" s="45"/>
      <c r="R4" s="28"/>
      <c r="S4" s="28"/>
      <c r="T4" s="28"/>
      <c r="U4" s="28"/>
      <c r="V4" s="116" t="s">
        <v>9</v>
      </c>
      <c r="W4" s="116"/>
      <c r="X4" s="116"/>
      <c r="Y4" s="116"/>
      <c r="Z4" s="116"/>
      <c r="AA4" s="116"/>
    </row>
    <row r="5" spans="1:27" s="46" customFormat="1" ht="45" x14ac:dyDescent="0.2">
      <c r="A5" s="35" t="s">
        <v>0</v>
      </c>
      <c r="B5" s="35" t="s">
        <v>16</v>
      </c>
      <c r="C5" s="37" t="s">
        <v>18</v>
      </c>
      <c r="D5" s="35" t="s">
        <v>19</v>
      </c>
      <c r="E5" s="37" t="s">
        <v>17</v>
      </c>
      <c r="F5" s="36" t="s">
        <v>29</v>
      </c>
      <c r="G5" s="36" t="s">
        <v>30</v>
      </c>
      <c r="H5" s="36" t="s">
        <v>10</v>
      </c>
      <c r="I5" s="36" t="s">
        <v>20</v>
      </c>
      <c r="J5" s="35" t="s">
        <v>529</v>
      </c>
      <c r="K5" s="38" t="s">
        <v>21</v>
      </c>
      <c r="L5" s="35" t="s">
        <v>2</v>
      </c>
      <c r="M5" s="37" t="s">
        <v>22</v>
      </c>
      <c r="N5" s="37" t="s">
        <v>23</v>
      </c>
      <c r="O5" s="110" t="s">
        <v>537</v>
      </c>
      <c r="P5" s="36" t="s">
        <v>24</v>
      </c>
      <c r="Q5" s="39" t="s">
        <v>14</v>
      </c>
      <c r="R5" s="36" t="s">
        <v>25</v>
      </c>
      <c r="S5" s="36" t="s">
        <v>26</v>
      </c>
      <c r="T5" s="35" t="s">
        <v>1</v>
      </c>
      <c r="U5" s="40" t="s">
        <v>27</v>
      </c>
      <c r="V5" s="41" t="s">
        <v>4</v>
      </c>
      <c r="W5" s="41" t="s">
        <v>5</v>
      </c>
      <c r="X5" s="41" t="s">
        <v>11</v>
      </c>
      <c r="Y5" s="41" t="s">
        <v>6</v>
      </c>
      <c r="Z5" s="41" t="s">
        <v>7</v>
      </c>
      <c r="AA5" s="41" t="s">
        <v>15</v>
      </c>
    </row>
    <row r="6" spans="1:27" ht="16.5" customHeight="1" x14ac:dyDescent="0.25">
      <c r="A6" s="71" t="s">
        <v>385</v>
      </c>
      <c r="B6" s="71" t="s">
        <v>423</v>
      </c>
      <c r="C6" s="15" t="s">
        <v>203</v>
      </c>
      <c r="D6" s="15" t="s">
        <v>74</v>
      </c>
      <c r="E6" s="16" t="s">
        <v>511</v>
      </c>
      <c r="I6" s="15" t="s">
        <v>503</v>
      </c>
      <c r="J6" s="92" t="s">
        <v>462</v>
      </c>
      <c r="L6" s="15" t="s">
        <v>490</v>
      </c>
      <c r="M6" s="87">
        <v>2009</v>
      </c>
      <c r="N6" s="87">
        <f>SUM(M6+20)</f>
        <v>2029</v>
      </c>
      <c r="O6" s="111" t="s">
        <v>536</v>
      </c>
      <c r="P6" s="69" t="s">
        <v>96</v>
      </c>
      <c r="T6" s="69" t="s">
        <v>243</v>
      </c>
      <c r="V6" s="1"/>
      <c r="W6" s="2"/>
      <c r="X6" s="2"/>
      <c r="Y6" s="2"/>
      <c r="Z6" s="2"/>
      <c r="AA6" s="2"/>
    </row>
    <row r="7" spans="1:27" ht="15" customHeight="1" x14ac:dyDescent="0.25">
      <c r="A7" s="71" t="s">
        <v>386</v>
      </c>
      <c r="B7" s="71" t="s">
        <v>424</v>
      </c>
      <c r="C7" s="15" t="s">
        <v>203</v>
      </c>
      <c r="D7" s="15" t="s">
        <v>74</v>
      </c>
      <c r="E7" s="16" t="s">
        <v>511</v>
      </c>
      <c r="I7" s="15" t="s">
        <v>503</v>
      </c>
      <c r="J7" s="92" t="s">
        <v>463</v>
      </c>
      <c r="L7" s="15" t="s">
        <v>490</v>
      </c>
      <c r="M7" s="87">
        <v>2009</v>
      </c>
      <c r="N7" s="87">
        <f t="shared" ref="N7:N32" si="0">SUM(M7+20)</f>
        <v>2029</v>
      </c>
      <c r="O7" s="111" t="s">
        <v>536</v>
      </c>
      <c r="P7" s="69" t="s">
        <v>96</v>
      </c>
      <c r="T7" s="69" t="s">
        <v>243</v>
      </c>
      <c r="V7" s="1"/>
      <c r="W7" s="2"/>
      <c r="X7" s="2"/>
      <c r="Y7" s="2"/>
      <c r="Z7" s="2"/>
      <c r="AA7" s="2"/>
    </row>
    <row r="8" spans="1:27" ht="15" customHeight="1" x14ac:dyDescent="0.25">
      <c r="A8" s="71" t="s">
        <v>387</v>
      </c>
      <c r="B8" s="71" t="s">
        <v>425</v>
      </c>
      <c r="C8" s="15" t="s">
        <v>203</v>
      </c>
      <c r="D8" s="15" t="s">
        <v>74</v>
      </c>
      <c r="E8" s="16" t="s">
        <v>511</v>
      </c>
      <c r="I8" s="15" t="s">
        <v>503</v>
      </c>
      <c r="J8" s="92" t="s">
        <v>464</v>
      </c>
      <c r="L8" s="15" t="s">
        <v>490</v>
      </c>
      <c r="M8" s="87">
        <v>2006</v>
      </c>
      <c r="N8" s="87">
        <f t="shared" si="0"/>
        <v>2026</v>
      </c>
      <c r="O8" s="111" t="s">
        <v>536</v>
      </c>
      <c r="P8" s="69" t="s">
        <v>96</v>
      </c>
      <c r="T8" s="69" t="s">
        <v>243</v>
      </c>
      <c r="V8" s="1"/>
      <c r="W8" s="2"/>
      <c r="X8" s="2"/>
      <c r="Y8" s="2"/>
      <c r="Z8" s="2"/>
      <c r="AA8" s="2"/>
    </row>
    <row r="9" spans="1:27" ht="15" customHeight="1" x14ac:dyDescent="0.25">
      <c r="A9" s="71" t="s">
        <v>388</v>
      </c>
      <c r="B9" s="71" t="s">
        <v>426</v>
      </c>
      <c r="C9" s="15" t="s">
        <v>203</v>
      </c>
      <c r="D9" s="15" t="s">
        <v>74</v>
      </c>
      <c r="E9" s="16" t="s">
        <v>511</v>
      </c>
      <c r="I9" s="15" t="s">
        <v>503</v>
      </c>
      <c r="J9" s="92" t="s">
        <v>465</v>
      </c>
      <c r="L9" s="15" t="s">
        <v>490</v>
      </c>
      <c r="M9" s="87">
        <v>2006</v>
      </c>
      <c r="N9" s="87">
        <f t="shared" si="0"/>
        <v>2026</v>
      </c>
      <c r="O9" s="111" t="s">
        <v>536</v>
      </c>
      <c r="P9" s="69" t="s">
        <v>96</v>
      </c>
      <c r="Q9" s="34"/>
      <c r="T9" s="69" t="s">
        <v>243</v>
      </c>
      <c r="V9" s="1"/>
      <c r="W9" s="2"/>
      <c r="X9" s="2"/>
      <c r="Y9" s="2"/>
      <c r="Z9" s="2"/>
      <c r="AA9" s="2"/>
    </row>
    <row r="10" spans="1:27" ht="15" customHeight="1" x14ac:dyDescent="0.25">
      <c r="A10" s="71" t="s">
        <v>389</v>
      </c>
      <c r="B10" s="71" t="s">
        <v>427</v>
      </c>
      <c r="C10" s="15" t="s">
        <v>203</v>
      </c>
      <c r="D10" s="15" t="s">
        <v>74</v>
      </c>
      <c r="E10" s="16" t="s">
        <v>511</v>
      </c>
      <c r="F10" s="42"/>
      <c r="I10" s="15" t="s">
        <v>503</v>
      </c>
      <c r="J10" s="92" t="s">
        <v>466</v>
      </c>
      <c r="L10" s="15" t="s">
        <v>490</v>
      </c>
      <c r="M10" s="87">
        <v>2009</v>
      </c>
      <c r="N10" s="87">
        <f t="shared" si="0"/>
        <v>2029</v>
      </c>
      <c r="O10" s="111" t="s">
        <v>536</v>
      </c>
      <c r="P10" s="69" t="s">
        <v>96</v>
      </c>
      <c r="T10" s="69" t="s">
        <v>243</v>
      </c>
      <c r="V10" s="1"/>
      <c r="W10" s="2"/>
      <c r="X10" s="2"/>
      <c r="Y10" s="2"/>
      <c r="Z10" s="2"/>
      <c r="AA10" s="2"/>
    </row>
    <row r="11" spans="1:27" ht="15" customHeight="1" x14ac:dyDescent="0.25">
      <c r="A11" s="71" t="s">
        <v>390</v>
      </c>
      <c r="B11" s="71" t="s">
        <v>428</v>
      </c>
      <c r="C11" s="15" t="s">
        <v>203</v>
      </c>
      <c r="D11" s="15" t="s">
        <v>74</v>
      </c>
      <c r="E11" s="16" t="s">
        <v>511</v>
      </c>
      <c r="F11" s="42"/>
      <c r="I11" s="15" t="s">
        <v>503</v>
      </c>
      <c r="J11" s="92" t="s">
        <v>467</v>
      </c>
      <c r="L11" s="15" t="s">
        <v>490</v>
      </c>
      <c r="M11" s="87">
        <v>2009</v>
      </c>
      <c r="N11" s="87">
        <f t="shared" si="0"/>
        <v>2029</v>
      </c>
      <c r="O11" s="111" t="s">
        <v>536</v>
      </c>
      <c r="P11" s="69" t="s">
        <v>96</v>
      </c>
      <c r="T11" s="69" t="s">
        <v>243</v>
      </c>
      <c r="V11" s="1"/>
      <c r="W11" s="2"/>
      <c r="X11" s="2"/>
      <c r="Y11" s="2"/>
      <c r="Z11" s="2"/>
      <c r="AA11" s="2"/>
    </row>
    <row r="12" spans="1:27" ht="15" customHeight="1" x14ac:dyDescent="0.25">
      <c r="A12" s="71" t="s">
        <v>391</v>
      </c>
      <c r="B12" s="71" t="s">
        <v>429</v>
      </c>
      <c r="C12" s="15" t="s">
        <v>203</v>
      </c>
      <c r="D12" s="15" t="s">
        <v>74</v>
      </c>
      <c r="E12" s="16" t="s">
        <v>511</v>
      </c>
      <c r="F12" s="42"/>
      <c r="I12" s="15" t="s">
        <v>503</v>
      </c>
      <c r="J12" s="92" t="s">
        <v>468</v>
      </c>
      <c r="L12" s="15" t="s">
        <v>490</v>
      </c>
      <c r="M12" s="87">
        <v>2006</v>
      </c>
      <c r="N12" s="87">
        <f t="shared" si="0"/>
        <v>2026</v>
      </c>
      <c r="O12" s="111" t="s">
        <v>536</v>
      </c>
      <c r="P12" s="69" t="s">
        <v>96</v>
      </c>
      <c r="T12" s="69" t="s">
        <v>243</v>
      </c>
      <c r="U12" s="17"/>
      <c r="V12" s="1"/>
      <c r="W12" s="2"/>
      <c r="X12" s="2"/>
      <c r="Y12" s="2"/>
      <c r="Z12" s="2"/>
      <c r="AA12" s="2"/>
    </row>
    <row r="13" spans="1:27" ht="15" customHeight="1" x14ac:dyDescent="0.25">
      <c r="A13" s="71" t="s">
        <v>392</v>
      </c>
      <c r="B13" s="71" t="s">
        <v>430</v>
      </c>
      <c r="C13" s="15" t="s">
        <v>203</v>
      </c>
      <c r="D13" s="15" t="s">
        <v>74</v>
      </c>
      <c r="E13" s="16" t="s">
        <v>511</v>
      </c>
      <c r="F13" s="42"/>
      <c r="I13" s="15" t="s">
        <v>503</v>
      </c>
      <c r="J13" s="92" t="s">
        <v>469</v>
      </c>
      <c r="L13" s="15" t="s">
        <v>490</v>
      </c>
      <c r="M13" s="87">
        <v>2007</v>
      </c>
      <c r="N13" s="87">
        <f t="shared" si="0"/>
        <v>2027</v>
      </c>
      <c r="O13" s="111" t="s">
        <v>536</v>
      </c>
      <c r="P13" s="69" t="s">
        <v>96</v>
      </c>
      <c r="T13" s="69" t="s">
        <v>243</v>
      </c>
      <c r="U13" s="17"/>
      <c r="W13" s="2"/>
      <c r="X13" s="2"/>
      <c r="Y13" s="2"/>
      <c r="Z13" s="2"/>
      <c r="AA13" s="2"/>
    </row>
    <row r="14" spans="1:27" ht="15" customHeight="1" x14ac:dyDescent="0.25">
      <c r="A14" s="71" t="s">
        <v>393</v>
      </c>
      <c r="B14" s="71" t="s">
        <v>431</v>
      </c>
      <c r="C14" s="15" t="s">
        <v>203</v>
      </c>
      <c r="D14" s="15" t="s">
        <v>74</v>
      </c>
      <c r="E14" s="16" t="s">
        <v>511</v>
      </c>
      <c r="I14" s="15" t="s">
        <v>503</v>
      </c>
      <c r="J14" s="92" t="s">
        <v>470</v>
      </c>
      <c r="L14" s="15" t="s">
        <v>490</v>
      </c>
      <c r="M14" s="87">
        <v>2007</v>
      </c>
      <c r="N14" s="87">
        <f t="shared" si="0"/>
        <v>2027</v>
      </c>
      <c r="O14" s="111" t="s">
        <v>536</v>
      </c>
      <c r="P14" s="69" t="s">
        <v>96</v>
      </c>
      <c r="T14" s="69" t="s">
        <v>243</v>
      </c>
      <c r="U14" s="17"/>
      <c r="W14" s="2"/>
      <c r="X14" s="2"/>
      <c r="Y14" s="2"/>
      <c r="Z14" s="2"/>
      <c r="AA14" s="2"/>
    </row>
    <row r="15" spans="1:27" ht="15" customHeight="1" x14ac:dyDescent="0.25">
      <c r="A15" s="71" t="s">
        <v>394</v>
      </c>
      <c r="B15" s="71" t="s">
        <v>432</v>
      </c>
      <c r="C15" s="15" t="s">
        <v>203</v>
      </c>
      <c r="D15" s="15" t="s">
        <v>74</v>
      </c>
      <c r="E15" s="16" t="s">
        <v>511</v>
      </c>
      <c r="I15" s="15" t="s">
        <v>503</v>
      </c>
      <c r="J15" s="92" t="s">
        <v>471</v>
      </c>
      <c r="L15" s="15" t="s">
        <v>490</v>
      </c>
      <c r="M15" s="87">
        <v>2007</v>
      </c>
      <c r="N15" s="87">
        <f t="shared" si="0"/>
        <v>2027</v>
      </c>
      <c r="O15" s="111" t="s">
        <v>536</v>
      </c>
      <c r="P15" s="69" t="s">
        <v>96</v>
      </c>
      <c r="T15" s="69" t="s">
        <v>243</v>
      </c>
      <c r="W15" s="2"/>
      <c r="X15" s="2"/>
      <c r="Y15" s="2"/>
      <c r="Z15" s="2"/>
      <c r="AA15" s="2"/>
    </row>
    <row r="16" spans="1:27" ht="15" customHeight="1" x14ac:dyDescent="0.25">
      <c r="A16" s="71" t="s">
        <v>395</v>
      </c>
      <c r="B16" s="71" t="s">
        <v>433</v>
      </c>
      <c r="C16" s="15" t="s">
        <v>203</v>
      </c>
      <c r="D16" s="15" t="s">
        <v>74</v>
      </c>
      <c r="E16" s="16" t="s">
        <v>511</v>
      </c>
      <c r="H16" s="2"/>
      <c r="I16" s="15" t="s">
        <v>503</v>
      </c>
      <c r="J16" s="92" t="s">
        <v>472</v>
      </c>
      <c r="L16" s="15" t="s">
        <v>490</v>
      </c>
      <c r="M16" s="87">
        <v>2008</v>
      </c>
      <c r="N16" s="87">
        <f t="shared" si="0"/>
        <v>2028</v>
      </c>
      <c r="O16" s="111" t="s">
        <v>536</v>
      </c>
      <c r="P16" s="69" t="s">
        <v>96</v>
      </c>
      <c r="T16" s="69" t="s">
        <v>243</v>
      </c>
      <c r="V16" s="1"/>
      <c r="W16" s="2"/>
      <c r="X16" s="2"/>
      <c r="Y16" s="2"/>
      <c r="Z16" s="2"/>
      <c r="AA16" s="2"/>
    </row>
    <row r="17" spans="1:27" ht="15" customHeight="1" x14ac:dyDescent="0.25">
      <c r="A17" s="71" t="s">
        <v>396</v>
      </c>
      <c r="B17" s="71" t="s">
        <v>434</v>
      </c>
      <c r="C17" s="15" t="s">
        <v>203</v>
      </c>
      <c r="D17" s="15" t="s">
        <v>74</v>
      </c>
      <c r="E17" s="16" t="s">
        <v>511</v>
      </c>
      <c r="H17" s="2"/>
      <c r="I17" s="15" t="s">
        <v>503</v>
      </c>
      <c r="J17" s="92" t="s">
        <v>473</v>
      </c>
      <c r="L17" s="15" t="s">
        <v>490</v>
      </c>
      <c r="M17" s="87">
        <v>2008</v>
      </c>
      <c r="N17" s="87">
        <f t="shared" si="0"/>
        <v>2028</v>
      </c>
      <c r="O17" s="111" t="s">
        <v>536</v>
      </c>
      <c r="P17" s="69" t="s">
        <v>96</v>
      </c>
      <c r="T17" s="69" t="s">
        <v>243</v>
      </c>
      <c r="V17" s="1"/>
      <c r="W17" s="2"/>
      <c r="X17" s="2"/>
      <c r="Y17" s="2"/>
      <c r="Z17" s="2"/>
      <c r="AA17" s="2"/>
    </row>
    <row r="18" spans="1:27" ht="15" customHeight="1" x14ac:dyDescent="0.25">
      <c r="A18" s="71" t="s">
        <v>397</v>
      </c>
      <c r="B18" s="71" t="s">
        <v>435</v>
      </c>
      <c r="C18" s="15" t="s">
        <v>203</v>
      </c>
      <c r="D18" s="15" t="s">
        <v>74</v>
      </c>
      <c r="E18" s="16" t="s">
        <v>510</v>
      </c>
      <c r="F18" s="28">
        <v>990</v>
      </c>
      <c r="H18" s="2"/>
      <c r="I18" s="14" t="s">
        <v>504</v>
      </c>
      <c r="J18" s="92" t="s">
        <v>474</v>
      </c>
      <c r="L18" s="15" t="s">
        <v>490</v>
      </c>
      <c r="M18" s="87">
        <v>2006</v>
      </c>
      <c r="N18" s="87">
        <f t="shared" si="0"/>
        <v>2026</v>
      </c>
      <c r="O18" s="111" t="s">
        <v>536</v>
      </c>
      <c r="P18" s="69" t="s">
        <v>96</v>
      </c>
      <c r="T18" s="69" t="s">
        <v>243</v>
      </c>
      <c r="V18" s="1"/>
      <c r="W18" s="2"/>
      <c r="X18" s="2"/>
      <c r="Y18" s="2"/>
      <c r="Z18" s="2"/>
      <c r="AA18" s="2"/>
    </row>
    <row r="19" spans="1:27" ht="15" customHeight="1" x14ac:dyDescent="0.25">
      <c r="A19" s="71" t="s">
        <v>398</v>
      </c>
      <c r="B19" s="71" t="s">
        <v>436</v>
      </c>
      <c r="C19" s="15" t="s">
        <v>203</v>
      </c>
      <c r="D19" s="15" t="s">
        <v>74</v>
      </c>
      <c r="E19" s="16" t="s">
        <v>510</v>
      </c>
      <c r="F19" s="28">
        <v>990</v>
      </c>
      <c r="H19" s="2"/>
      <c r="I19" s="14" t="s">
        <v>504</v>
      </c>
      <c r="J19" s="92" t="s">
        <v>475</v>
      </c>
      <c r="L19" s="15" t="s">
        <v>490</v>
      </c>
      <c r="M19" s="87">
        <v>2009</v>
      </c>
      <c r="N19" s="87">
        <f t="shared" si="0"/>
        <v>2029</v>
      </c>
      <c r="O19" s="111" t="s">
        <v>536</v>
      </c>
      <c r="P19" s="69" t="s">
        <v>96</v>
      </c>
      <c r="T19" s="69" t="s">
        <v>243</v>
      </c>
      <c r="V19" s="1"/>
      <c r="W19" s="2"/>
      <c r="X19" s="2"/>
      <c r="Y19" s="2"/>
      <c r="Z19" s="2"/>
      <c r="AA19" s="2"/>
    </row>
    <row r="20" spans="1:27" ht="15" customHeight="1" x14ac:dyDescent="0.25">
      <c r="A20" s="71" t="s">
        <v>399</v>
      </c>
      <c r="B20" s="71" t="s">
        <v>437</v>
      </c>
      <c r="C20" s="15" t="s">
        <v>203</v>
      </c>
      <c r="D20" s="15" t="s">
        <v>74</v>
      </c>
      <c r="E20" s="16" t="s">
        <v>510</v>
      </c>
      <c r="F20" s="28">
        <v>990</v>
      </c>
      <c r="H20" s="2"/>
      <c r="I20" s="14" t="s">
        <v>504</v>
      </c>
      <c r="J20" s="92" t="s">
        <v>476</v>
      </c>
      <c r="L20" s="15" t="s">
        <v>490</v>
      </c>
      <c r="M20" s="87">
        <v>2009</v>
      </c>
      <c r="N20" s="87">
        <f t="shared" si="0"/>
        <v>2029</v>
      </c>
      <c r="O20" s="111" t="s">
        <v>536</v>
      </c>
      <c r="P20" s="69" t="s">
        <v>96</v>
      </c>
      <c r="T20" s="69" t="s">
        <v>243</v>
      </c>
      <c r="V20" s="1"/>
      <c r="W20" s="2"/>
      <c r="X20" s="2"/>
      <c r="Y20" s="2"/>
      <c r="Z20" s="2"/>
      <c r="AA20" s="2"/>
    </row>
    <row r="21" spans="1:27" ht="15" customHeight="1" x14ac:dyDescent="0.25">
      <c r="A21" s="71" t="s">
        <v>400</v>
      </c>
      <c r="B21" s="71" t="s">
        <v>438</v>
      </c>
      <c r="C21" s="15" t="s">
        <v>203</v>
      </c>
      <c r="D21" s="15" t="s">
        <v>74</v>
      </c>
      <c r="E21" s="16" t="s">
        <v>510</v>
      </c>
      <c r="F21" s="28">
        <v>990</v>
      </c>
      <c r="H21" s="2"/>
      <c r="I21" s="14" t="s">
        <v>504</v>
      </c>
      <c r="J21" s="92" t="s">
        <v>477</v>
      </c>
      <c r="L21" s="15" t="s">
        <v>490</v>
      </c>
      <c r="M21" s="87">
        <v>2009</v>
      </c>
      <c r="N21" s="87">
        <f t="shared" si="0"/>
        <v>2029</v>
      </c>
      <c r="O21" s="111" t="s">
        <v>536</v>
      </c>
      <c r="P21" s="69" t="s">
        <v>96</v>
      </c>
      <c r="T21" s="69" t="s">
        <v>243</v>
      </c>
      <c r="V21" s="1"/>
      <c r="W21" s="2"/>
      <c r="X21" s="2"/>
      <c r="Y21" s="2"/>
      <c r="Z21" s="2"/>
      <c r="AA21" s="2"/>
    </row>
    <row r="22" spans="1:27" ht="15" customHeight="1" x14ac:dyDescent="0.25">
      <c r="A22" s="71" t="s">
        <v>401</v>
      </c>
      <c r="B22" s="71" t="s">
        <v>439</v>
      </c>
      <c r="C22" s="15" t="s">
        <v>203</v>
      </c>
      <c r="D22" s="15" t="s">
        <v>74</v>
      </c>
      <c r="E22" s="15" t="s">
        <v>508</v>
      </c>
      <c r="F22" s="15">
        <v>1465</v>
      </c>
      <c r="H22" s="2"/>
      <c r="I22" s="14" t="s">
        <v>505</v>
      </c>
      <c r="J22" s="92" t="s">
        <v>478</v>
      </c>
      <c r="L22" s="15" t="s">
        <v>490</v>
      </c>
      <c r="M22" s="87">
        <v>2020</v>
      </c>
      <c r="N22" s="87">
        <f t="shared" si="0"/>
        <v>2040</v>
      </c>
      <c r="O22" s="111" t="s">
        <v>536</v>
      </c>
      <c r="P22" s="69" t="s">
        <v>96</v>
      </c>
      <c r="T22" s="69" t="s">
        <v>243</v>
      </c>
      <c r="V22" s="1"/>
      <c r="W22" s="2"/>
      <c r="X22" s="2"/>
      <c r="Y22" s="2"/>
      <c r="Z22" s="2"/>
      <c r="AA22" s="2"/>
    </row>
    <row r="23" spans="1:27" ht="15" customHeight="1" x14ac:dyDescent="0.25">
      <c r="A23" s="71" t="s">
        <v>402</v>
      </c>
      <c r="B23" s="71" t="s">
        <v>440</v>
      </c>
      <c r="C23" s="15" t="s">
        <v>203</v>
      </c>
      <c r="D23" s="15" t="s">
        <v>74</v>
      </c>
      <c r="E23" s="16" t="s">
        <v>510</v>
      </c>
      <c r="F23" s="28">
        <v>990</v>
      </c>
      <c r="H23" s="2"/>
      <c r="I23" s="14" t="s">
        <v>504</v>
      </c>
      <c r="J23" s="92" t="s">
        <v>479</v>
      </c>
      <c r="L23" s="15" t="s">
        <v>490</v>
      </c>
      <c r="M23" s="87">
        <v>2021</v>
      </c>
      <c r="N23" s="87">
        <f t="shared" si="0"/>
        <v>2041</v>
      </c>
      <c r="O23" s="111" t="s">
        <v>536</v>
      </c>
      <c r="P23" s="69" t="s">
        <v>96</v>
      </c>
      <c r="T23" s="69" t="s">
        <v>243</v>
      </c>
      <c r="V23" s="1"/>
      <c r="W23" s="2"/>
      <c r="X23" s="2"/>
      <c r="Y23" s="2"/>
      <c r="Z23" s="2"/>
      <c r="AA23" s="2"/>
    </row>
    <row r="24" spans="1:27" ht="15" customHeight="1" x14ac:dyDescent="0.25">
      <c r="A24" s="71" t="s">
        <v>403</v>
      </c>
      <c r="B24" s="71" t="s">
        <v>441</v>
      </c>
      <c r="C24" s="15" t="s">
        <v>203</v>
      </c>
      <c r="D24" s="15" t="s">
        <v>74</v>
      </c>
      <c r="E24" s="16" t="s">
        <v>510</v>
      </c>
      <c r="F24" s="28">
        <v>990</v>
      </c>
      <c r="H24" s="2"/>
      <c r="I24" s="14" t="s">
        <v>504</v>
      </c>
      <c r="J24" s="92" t="s">
        <v>480</v>
      </c>
      <c r="L24" s="15" t="s">
        <v>490</v>
      </c>
      <c r="M24" s="87">
        <v>2021</v>
      </c>
      <c r="N24" s="87">
        <f t="shared" si="0"/>
        <v>2041</v>
      </c>
      <c r="O24" s="111" t="s">
        <v>536</v>
      </c>
      <c r="P24" s="69" t="s">
        <v>96</v>
      </c>
      <c r="T24" s="69" t="s">
        <v>243</v>
      </c>
      <c r="V24" s="1"/>
      <c r="W24" s="2"/>
      <c r="X24" s="2"/>
      <c r="Y24" s="2"/>
      <c r="Z24" s="2"/>
      <c r="AA24" s="2"/>
    </row>
    <row r="25" spans="1:27" ht="15" customHeight="1" x14ac:dyDescent="0.25">
      <c r="A25" s="74" t="s">
        <v>404</v>
      </c>
      <c r="B25" s="74" t="s">
        <v>442</v>
      </c>
      <c r="C25" s="15" t="s">
        <v>203</v>
      </c>
      <c r="D25" s="15" t="s">
        <v>74</v>
      </c>
      <c r="E25" s="16" t="s">
        <v>510</v>
      </c>
      <c r="F25" s="15">
        <v>1150</v>
      </c>
      <c r="H25" s="2"/>
      <c r="I25" s="27" t="s">
        <v>526</v>
      </c>
      <c r="J25" s="93">
        <v>50004063</v>
      </c>
      <c r="L25" s="15" t="s">
        <v>490</v>
      </c>
      <c r="M25" s="87">
        <v>2022</v>
      </c>
      <c r="N25" s="87">
        <f t="shared" si="0"/>
        <v>2042</v>
      </c>
      <c r="O25" s="111" t="s">
        <v>536</v>
      </c>
      <c r="P25" s="73" t="s">
        <v>96</v>
      </c>
      <c r="T25" s="73" t="s">
        <v>105</v>
      </c>
      <c r="V25" s="1"/>
      <c r="W25" s="2"/>
      <c r="X25" s="2"/>
      <c r="Y25" s="2"/>
      <c r="Z25" s="2"/>
      <c r="AA25" s="2"/>
    </row>
    <row r="26" spans="1:27" ht="15" customHeight="1" x14ac:dyDescent="0.25">
      <c r="A26" s="74" t="s">
        <v>405</v>
      </c>
      <c r="B26" s="74" t="s">
        <v>443</v>
      </c>
      <c r="C26" s="15" t="s">
        <v>203</v>
      </c>
      <c r="D26" s="15" t="s">
        <v>74</v>
      </c>
      <c r="E26" s="16" t="s">
        <v>510</v>
      </c>
      <c r="F26" s="15">
        <v>1150</v>
      </c>
      <c r="H26" s="2"/>
      <c r="I26" s="27" t="s">
        <v>526</v>
      </c>
      <c r="J26" s="93">
        <v>50004065</v>
      </c>
      <c r="L26" s="15" t="s">
        <v>490</v>
      </c>
      <c r="M26" s="87">
        <v>2022</v>
      </c>
      <c r="N26" s="87">
        <f t="shared" si="0"/>
        <v>2042</v>
      </c>
      <c r="O26" s="111" t="s">
        <v>536</v>
      </c>
      <c r="P26" s="73" t="s">
        <v>96</v>
      </c>
      <c r="T26" s="73" t="s">
        <v>105</v>
      </c>
      <c r="V26" s="1"/>
      <c r="W26" s="2"/>
      <c r="X26" s="2"/>
      <c r="Y26" s="2"/>
      <c r="Z26" s="2"/>
      <c r="AA26" s="2"/>
    </row>
    <row r="27" spans="1:27" ht="15" customHeight="1" x14ac:dyDescent="0.25">
      <c r="A27" s="74" t="s">
        <v>406</v>
      </c>
      <c r="B27" s="74" t="s">
        <v>444</v>
      </c>
      <c r="C27" s="15" t="s">
        <v>203</v>
      </c>
      <c r="D27" s="15" t="s">
        <v>74</v>
      </c>
      <c r="E27" s="16" t="s">
        <v>510</v>
      </c>
      <c r="F27" s="15">
        <v>1150</v>
      </c>
      <c r="H27" s="2"/>
      <c r="I27" s="27" t="s">
        <v>526</v>
      </c>
      <c r="J27" s="93">
        <v>50004064</v>
      </c>
      <c r="L27" s="15" t="s">
        <v>490</v>
      </c>
      <c r="M27" s="87">
        <v>2022</v>
      </c>
      <c r="N27" s="87">
        <f t="shared" si="0"/>
        <v>2042</v>
      </c>
      <c r="O27" s="111" t="s">
        <v>536</v>
      </c>
      <c r="P27" s="73" t="s">
        <v>96</v>
      </c>
      <c r="T27" s="73" t="s">
        <v>105</v>
      </c>
      <c r="V27" s="1"/>
      <c r="W27" s="2"/>
      <c r="X27" s="2"/>
      <c r="Y27" s="2"/>
      <c r="Z27" s="2"/>
      <c r="AA27" s="2"/>
    </row>
    <row r="28" spans="1:27" ht="15" customHeight="1" x14ac:dyDescent="0.25">
      <c r="A28" s="74" t="s">
        <v>407</v>
      </c>
      <c r="B28" s="74" t="s">
        <v>445</v>
      </c>
      <c r="C28" s="15" t="s">
        <v>203</v>
      </c>
      <c r="D28" s="15" t="s">
        <v>74</v>
      </c>
      <c r="E28" s="16" t="s">
        <v>510</v>
      </c>
      <c r="F28" s="15">
        <v>1150</v>
      </c>
      <c r="H28" s="2"/>
      <c r="I28" s="27" t="s">
        <v>526</v>
      </c>
      <c r="J28" s="93">
        <v>50004471</v>
      </c>
      <c r="L28" s="15" t="s">
        <v>490</v>
      </c>
      <c r="M28" s="87">
        <v>2023</v>
      </c>
      <c r="N28" s="87">
        <f t="shared" si="0"/>
        <v>2043</v>
      </c>
      <c r="O28" s="111" t="s">
        <v>536</v>
      </c>
      <c r="P28" s="73" t="s">
        <v>96</v>
      </c>
      <c r="T28" s="73" t="s">
        <v>105</v>
      </c>
      <c r="V28" s="1"/>
      <c r="W28" s="2"/>
      <c r="X28" s="2"/>
      <c r="Y28" s="2"/>
      <c r="Z28" s="2"/>
      <c r="AA28" s="2"/>
    </row>
    <row r="29" spans="1:27" ht="15" customHeight="1" x14ac:dyDescent="0.25">
      <c r="A29" s="74" t="s">
        <v>49</v>
      </c>
      <c r="B29" s="74" t="s">
        <v>446</v>
      </c>
      <c r="C29" s="15" t="s">
        <v>203</v>
      </c>
      <c r="D29" s="15" t="s">
        <v>74</v>
      </c>
      <c r="E29" s="16" t="s">
        <v>510</v>
      </c>
      <c r="F29" s="15">
        <v>1150</v>
      </c>
      <c r="H29" s="2"/>
      <c r="I29" s="27" t="s">
        <v>526</v>
      </c>
      <c r="J29" s="93">
        <v>50004472</v>
      </c>
      <c r="L29" s="15" t="s">
        <v>490</v>
      </c>
      <c r="M29" s="87">
        <v>2023</v>
      </c>
      <c r="N29" s="87">
        <f t="shared" si="0"/>
        <v>2043</v>
      </c>
      <c r="O29" s="111" t="s">
        <v>536</v>
      </c>
      <c r="P29" s="73" t="s">
        <v>96</v>
      </c>
      <c r="T29" s="73" t="s">
        <v>105</v>
      </c>
      <c r="V29" s="2"/>
      <c r="W29" s="2"/>
      <c r="X29" s="2"/>
      <c r="Y29" s="2"/>
      <c r="Z29" s="2"/>
      <c r="AA29" s="2"/>
    </row>
    <row r="30" spans="1:27" ht="15" customHeight="1" x14ac:dyDescent="0.25">
      <c r="A30" s="74" t="s">
        <v>408</v>
      </c>
      <c r="B30" s="74" t="s">
        <v>447</v>
      </c>
      <c r="C30" s="15" t="s">
        <v>203</v>
      </c>
      <c r="D30" s="15" t="s">
        <v>74</v>
      </c>
      <c r="E30" s="16" t="s">
        <v>510</v>
      </c>
      <c r="F30" s="15">
        <v>1180</v>
      </c>
      <c r="H30" s="2"/>
      <c r="I30" s="27" t="s">
        <v>526</v>
      </c>
      <c r="J30" s="93">
        <v>50004844</v>
      </c>
      <c r="L30" s="15" t="s">
        <v>490</v>
      </c>
      <c r="M30" s="87">
        <v>2024</v>
      </c>
      <c r="N30" s="87">
        <f t="shared" si="0"/>
        <v>2044</v>
      </c>
      <c r="O30" s="111" t="s">
        <v>536</v>
      </c>
      <c r="P30" s="73" t="s">
        <v>96</v>
      </c>
      <c r="T30" s="73" t="s">
        <v>243</v>
      </c>
      <c r="V30" s="2"/>
      <c r="W30" s="2"/>
      <c r="X30" s="2"/>
      <c r="Y30" s="2"/>
      <c r="Z30" s="2"/>
      <c r="AA30" s="2"/>
    </row>
    <row r="31" spans="1:27" ht="15" customHeight="1" x14ac:dyDescent="0.25">
      <c r="A31" s="74" t="s">
        <v>409</v>
      </c>
      <c r="B31" s="74" t="s">
        <v>448</v>
      </c>
      <c r="C31" s="15" t="s">
        <v>203</v>
      </c>
      <c r="D31" s="15" t="s">
        <v>74</v>
      </c>
      <c r="E31" s="16" t="s">
        <v>510</v>
      </c>
      <c r="F31" s="15">
        <v>1180</v>
      </c>
      <c r="H31" s="2"/>
      <c r="I31" s="27" t="s">
        <v>526</v>
      </c>
      <c r="J31" s="93">
        <v>50004845</v>
      </c>
      <c r="L31" s="15" t="s">
        <v>490</v>
      </c>
      <c r="M31" s="87">
        <v>2024</v>
      </c>
      <c r="N31" s="87">
        <f t="shared" si="0"/>
        <v>2044</v>
      </c>
      <c r="O31" s="111" t="s">
        <v>536</v>
      </c>
      <c r="P31" s="73" t="s">
        <v>96</v>
      </c>
      <c r="T31" s="73" t="s">
        <v>243</v>
      </c>
      <c r="V31" s="2"/>
      <c r="W31" s="2"/>
      <c r="X31" s="2"/>
      <c r="Y31" s="2"/>
      <c r="Z31" s="2"/>
      <c r="AA31" s="2"/>
    </row>
    <row r="32" spans="1:27" ht="15" customHeight="1" x14ac:dyDescent="0.25">
      <c r="A32" s="74" t="s">
        <v>410</v>
      </c>
      <c r="B32" s="74" t="s">
        <v>449</v>
      </c>
      <c r="C32" s="15" t="s">
        <v>203</v>
      </c>
      <c r="D32" s="15" t="s">
        <v>74</v>
      </c>
      <c r="E32" s="16" t="s">
        <v>510</v>
      </c>
      <c r="F32" s="15">
        <v>1180</v>
      </c>
      <c r="H32" s="2"/>
      <c r="I32" s="27" t="s">
        <v>526</v>
      </c>
      <c r="J32" s="93">
        <v>50004846</v>
      </c>
      <c r="L32" s="15" t="s">
        <v>490</v>
      </c>
      <c r="M32" s="87">
        <v>2024</v>
      </c>
      <c r="N32" s="87">
        <f t="shared" si="0"/>
        <v>2044</v>
      </c>
      <c r="O32" s="111" t="s">
        <v>536</v>
      </c>
      <c r="P32" s="73" t="s">
        <v>96</v>
      </c>
      <c r="T32" s="73" t="s">
        <v>243</v>
      </c>
      <c r="V32" s="2"/>
      <c r="W32" s="2"/>
      <c r="X32" s="2"/>
      <c r="Y32" s="2"/>
      <c r="Z32" s="2"/>
      <c r="AA32" s="2"/>
    </row>
    <row r="33" spans="1:27" ht="15" customHeight="1" x14ac:dyDescent="0.25">
      <c r="A33" s="72" t="s">
        <v>411</v>
      </c>
      <c r="B33" s="72" t="s">
        <v>450</v>
      </c>
      <c r="C33" s="15" t="s">
        <v>203</v>
      </c>
      <c r="D33" s="15" t="s">
        <v>75</v>
      </c>
      <c r="F33" s="72">
        <v>7</v>
      </c>
      <c r="G33" s="14">
        <v>17000</v>
      </c>
      <c r="H33" s="2"/>
      <c r="I33" s="2"/>
      <c r="J33" s="94" t="s">
        <v>481</v>
      </c>
      <c r="L33" s="15" t="s">
        <v>490</v>
      </c>
      <c r="M33" s="72">
        <v>2013</v>
      </c>
      <c r="N33" s="72">
        <v>2028</v>
      </c>
      <c r="O33" s="72"/>
      <c r="P33" s="70" t="s">
        <v>97</v>
      </c>
      <c r="Q33" s="70" t="s">
        <v>491</v>
      </c>
      <c r="R33" s="15" t="s">
        <v>102</v>
      </c>
      <c r="S33" s="15" t="s">
        <v>103</v>
      </c>
      <c r="T33" s="69" t="s">
        <v>243</v>
      </c>
      <c r="V33" s="2"/>
      <c r="W33" s="2"/>
      <c r="X33" s="2"/>
      <c r="Y33" s="2"/>
      <c r="Z33" s="2"/>
      <c r="AA33" s="2"/>
    </row>
    <row r="34" spans="1:27" ht="15" customHeight="1" x14ac:dyDescent="0.25">
      <c r="A34" s="72" t="s">
        <v>412</v>
      </c>
      <c r="B34" s="72" t="s">
        <v>451</v>
      </c>
      <c r="C34" s="15" t="s">
        <v>203</v>
      </c>
      <c r="D34" s="15" t="s">
        <v>75</v>
      </c>
      <c r="F34" s="72">
        <v>7</v>
      </c>
      <c r="G34" s="14">
        <v>17000</v>
      </c>
      <c r="H34" s="2"/>
      <c r="I34" s="2"/>
      <c r="J34" s="94" t="s">
        <v>482</v>
      </c>
      <c r="L34" s="15" t="s">
        <v>490</v>
      </c>
      <c r="M34" s="72">
        <v>2013</v>
      </c>
      <c r="N34" s="72">
        <v>2027</v>
      </c>
      <c r="O34" s="72"/>
      <c r="P34" s="70" t="s">
        <v>97</v>
      </c>
      <c r="Q34" s="70" t="s">
        <v>492</v>
      </c>
      <c r="R34" s="15" t="s">
        <v>102</v>
      </c>
      <c r="S34" s="15" t="s">
        <v>103</v>
      </c>
      <c r="T34" s="69" t="s">
        <v>243</v>
      </c>
      <c r="V34" s="2"/>
      <c r="W34" s="2"/>
      <c r="X34" s="2"/>
      <c r="Y34" s="2"/>
      <c r="Z34" s="2"/>
      <c r="AA34" s="2"/>
    </row>
    <row r="35" spans="1:27" ht="15" customHeight="1" x14ac:dyDescent="0.25">
      <c r="A35" s="72" t="s">
        <v>413</v>
      </c>
      <c r="B35" s="72" t="s">
        <v>452</v>
      </c>
      <c r="C35" s="15" t="s">
        <v>203</v>
      </c>
      <c r="D35" s="15" t="s">
        <v>75</v>
      </c>
      <c r="F35" s="72">
        <v>7</v>
      </c>
      <c r="G35" s="14">
        <v>17000</v>
      </c>
      <c r="H35" s="2"/>
      <c r="I35" s="2"/>
      <c r="J35" s="94" t="s">
        <v>483</v>
      </c>
      <c r="L35" s="15" t="s">
        <v>490</v>
      </c>
      <c r="M35" s="72">
        <v>2013</v>
      </c>
      <c r="N35" s="72">
        <v>2027</v>
      </c>
      <c r="O35" s="72"/>
      <c r="P35" s="70" t="s">
        <v>97</v>
      </c>
      <c r="Q35" s="70" t="s">
        <v>493</v>
      </c>
      <c r="R35" s="15" t="s">
        <v>102</v>
      </c>
      <c r="S35" s="15" t="s">
        <v>103</v>
      </c>
      <c r="T35" s="69" t="s">
        <v>243</v>
      </c>
      <c r="V35" s="2"/>
      <c r="W35" s="2"/>
      <c r="X35" s="2"/>
      <c r="Y35" s="2"/>
      <c r="Z35" s="2"/>
      <c r="AA35" s="2"/>
    </row>
    <row r="36" spans="1:27" ht="15" customHeight="1" x14ac:dyDescent="0.25">
      <c r="A36" s="72" t="s">
        <v>414</v>
      </c>
      <c r="B36" s="72" t="s">
        <v>453</v>
      </c>
      <c r="C36" s="15" t="s">
        <v>203</v>
      </c>
      <c r="D36" s="15" t="s">
        <v>75</v>
      </c>
      <c r="F36" s="72">
        <v>7</v>
      </c>
      <c r="G36" s="14">
        <v>17000</v>
      </c>
      <c r="H36" s="2"/>
      <c r="I36" s="2"/>
      <c r="J36" s="94" t="s">
        <v>484</v>
      </c>
      <c r="L36" s="15" t="s">
        <v>490</v>
      </c>
      <c r="M36" s="72">
        <v>2013</v>
      </c>
      <c r="N36" s="72">
        <v>2027</v>
      </c>
      <c r="O36" s="72"/>
      <c r="P36" s="70" t="s">
        <v>97</v>
      </c>
      <c r="Q36" s="70" t="s">
        <v>494</v>
      </c>
      <c r="R36" s="15" t="s">
        <v>102</v>
      </c>
      <c r="S36" s="15" t="s">
        <v>103</v>
      </c>
      <c r="T36" s="69" t="s">
        <v>243</v>
      </c>
      <c r="V36" s="2"/>
      <c r="W36" s="2"/>
      <c r="X36" s="2"/>
      <c r="Y36" s="2"/>
      <c r="Z36" s="2"/>
      <c r="AA36" s="2"/>
    </row>
    <row r="37" spans="1:27" ht="15" customHeight="1" x14ac:dyDescent="0.25">
      <c r="A37" s="72" t="s">
        <v>415</v>
      </c>
      <c r="B37" s="72" t="s">
        <v>454</v>
      </c>
      <c r="C37" s="15" t="s">
        <v>203</v>
      </c>
      <c r="D37" s="15" t="s">
        <v>75</v>
      </c>
      <c r="F37" s="72">
        <v>9</v>
      </c>
      <c r="G37" s="72">
        <v>19500</v>
      </c>
      <c r="H37" s="2"/>
      <c r="I37" s="2"/>
      <c r="J37" s="94" t="s">
        <v>485</v>
      </c>
      <c r="L37" s="15" t="s">
        <v>490</v>
      </c>
      <c r="M37" s="72">
        <v>2015</v>
      </c>
      <c r="N37" s="72">
        <v>2030</v>
      </c>
      <c r="O37" s="72"/>
      <c r="P37" s="70" t="s">
        <v>97</v>
      </c>
      <c r="Q37" s="70" t="s">
        <v>495</v>
      </c>
      <c r="R37" s="15" t="s">
        <v>102</v>
      </c>
      <c r="S37" s="15" t="s">
        <v>103</v>
      </c>
      <c r="T37" s="69" t="s">
        <v>243</v>
      </c>
      <c r="V37" s="2"/>
      <c r="W37" s="2"/>
      <c r="X37" s="2"/>
      <c r="Y37" s="2"/>
      <c r="Z37" s="2"/>
      <c r="AA37" s="2"/>
    </row>
    <row r="38" spans="1:27" ht="15" customHeight="1" x14ac:dyDescent="0.25">
      <c r="A38" s="72" t="s">
        <v>416</v>
      </c>
      <c r="B38" s="72" t="s">
        <v>455</v>
      </c>
      <c r="C38" s="15" t="s">
        <v>203</v>
      </c>
      <c r="D38" s="15" t="s">
        <v>75</v>
      </c>
      <c r="F38" s="72">
        <v>7</v>
      </c>
      <c r="G38" s="14">
        <v>17000</v>
      </c>
      <c r="H38" s="2"/>
      <c r="I38" s="2"/>
      <c r="J38" s="94" t="s">
        <v>486</v>
      </c>
      <c r="L38" s="15" t="s">
        <v>490</v>
      </c>
      <c r="M38" s="72">
        <v>2012</v>
      </c>
      <c r="N38" s="72">
        <v>2027</v>
      </c>
      <c r="O38" s="72"/>
      <c r="P38" s="70" t="s">
        <v>97</v>
      </c>
      <c r="Q38" s="70" t="s">
        <v>496</v>
      </c>
      <c r="R38" s="15" t="s">
        <v>102</v>
      </c>
      <c r="S38" s="15" t="s">
        <v>103</v>
      </c>
      <c r="T38" s="69" t="s">
        <v>243</v>
      </c>
      <c r="V38" s="2"/>
      <c r="W38" s="2"/>
      <c r="X38" s="2"/>
      <c r="Y38" s="2"/>
      <c r="Z38" s="2"/>
      <c r="AA38" s="2"/>
    </row>
    <row r="39" spans="1:27" ht="15" customHeight="1" x14ac:dyDescent="0.25">
      <c r="A39" s="72" t="s">
        <v>417</v>
      </c>
      <c r="B39" s="72" t="s">
        <v>456</v>
      </c>
      <c r="C39" s="15" t="s">
        <v>203</v>
      </c>
      <c r="D39" s="15" t="s">
        <v>75</v>
      </c>
      <c r="F39" s="72">
        <v>7</v>
      </c>
      <c r="G39" s="14">
        <v>17000</v>
      </c>
      <c r="H39" s="2"/>
      <c r="I39" s="2"/>
      <c r="J39" s="94">
        <v>38180996</v>
      </c>
      <c r="L39" s="15" t="s">
        <v>490</v>
      </c>
      <c r="M39" s="72">
        <v>2022</v>
      </c>
      <c r="N39" s="72">
        <v>2037</v>
      </c>
      <c r="O39" s="72"/>
      <c r="P39" s="70" t="s">
        <v>97</v>
      </c>
      <c r="Q39" s="70" t="s">
        <v>497</v>
      </c>
      <c r="R39" s="15" t="s">
        <v>102</v>
      </c>
      <c r="S39" s="15" t="s">
        <v>384</v>
      </c>
      <c r="T39" s="70" t="s">
        <v>105</v>
      </c>
      <c r="V39" s="2"/>
      <c r="W39" s="2"/>
      <c r="X39" s="2"/>
      <c r="Y39" s="2"/>
      <c r="Z39" s="2"/>
      <c r="AA39" s="2"/>
    </row>
    <row r="40" spans="1:27" ht="15" customHeight="1" x14ac:dyDescent="0.25">
      <c r="A40" s="72" t="s">
        <v>418</v>
      </c>
      <c r="B40" s="72" t="s">
        <v>457</v>
      </c>
      <c r="C40" s="15" t="s">
        <v>203</v>
      </c>
      <c r="D40" s="15" t="s">
        <v>75</v>
      </c>
      <c r="F40" s="72">
        <v>7</v>
      </c>
      <c r="G40" s="14">
        <v>17000</v>
      </c>
      <c r="H40" s="2"/>
      <c r="I40" s="2"/>
      <c r="J40" s="94">
        <v>38180994</v>
      </c>
      <c r="L40" s="15" t="s">
        <v>490</v>
      </c>
      <c r="M40" s="72">
        <v>2022</v>
      </c>
      <c r="N40" s="72">
        <v>2037</v>
      </c>
      <c r="O40" s="72"/>
      <c r="P40" s="70" t="s">
        <v>97</v>
      </c>
      <c r="Q40" s="70" t="s">
        <v>498</v>
      </c>
      <c r="R40" s="15" t="s">
        <v>102</v>
      </c>
      <c r="S40" s="15" t="s">
        <v>384</v>
      </c>
      <c r="T40" s="70" t="s">
        <v>105</v>
      </c>
      <c r="V40" s="2"/>
      <c r="W40" s="2"/>
      <c r="X40" s="2"/>
      <c r="Y40" s="2"/>
      <c r="Z40" s="2"/>
      <c r="AA40" s="2"/>
    </row>
    <row r="41" spans="1:27" ht="15" customHeight="1" x14ac:dyDescent="0.25">
      <c r="A41" s="72" t="s">
        <v>419</v>
      </c>
      <c r="B41" s="72" t="s">
        <v>458</v>
      </c>
      <c r="C41" s="15" t="s">
        <v>203</v>
      </c>
      <c r="D41" s="15" t="s">
        <v>75</v>
      </c>
      <c r="F41" s="72">
        <v>7</v>
      </c>
      <c r="G41" s="14">
        <v>17000</v>
      </c>
      <c r="H41" s="2"/>
      <c r="I41" s="2"/>
      <c r="J41" s="94">
        <v>38180995</v>
      </c>
      <c r="L41" s="15" t="s">
        <v>490</v>
      </c>
      <c r="M41" s="72">
        <v>2022</v>
      </c>
      <c r="N41" s="72">
        <v>2037</v>
      </c>
      <c r="O41" s="72"/>
      <c r="P41" s="70" t="s">
        <v>97</v>
      </c>
      <c r="Q41" s="70" t="s">
        <v>499</v>
      </c>
      <c r="R41" s="15" t="s">
        <v>102</v>
      </c>
      <c r="S41" s="15" t="s">
        <v>384</v>
      </c>
      <c r="T41" s="70" t="s">
        <v>105</v>
      </c>
      <c r="V41" s="2"/>
      <c r="W41" s="2"/>
      <c r="X41" s="2"/>
      <c r="Y41" s="2"/>
      <c r="Z41" s="2"/>
      <c r="AA41" s="2"/>
    </row>
    <row r="42" spans="1:27" ht="15" customHeight="1" x14ac:dyDescent="0.25">
      <c r="A42" s="72" t="s">
        <v>420</v>
      </c>
      <c r="B42" s="72" t="s">
        <v>459</v>
      </c>
      <c r="C42" s="15" t="s">
        <v>203</v>
      </c>
      <c r="D42" s="15" t="s">
        <v>75</v>
      </c>
      <c r="F42" s="72">
        <v>7</v>
      </c>
      <c r="G42" s="14">
        <v>17000</v>
      </c>
      <c r="H42" s="2"/>
      <c r="I42" s="2"/>
      <c r="J42" s="94" t="s">
        <v>487</v>
      </c>
      <c r="L42" s="15" t="s">
        <v>490</v>
      </c>
      <c r="M42" s="72">
        <v>2013</v>
      </c>
      <c r="N42" s="72">
        <v>2028</v>
      </c>
      <c r="O42" s="72"/>
      <c r="P42" s="70" t="s">
        <v>96</v>
      </c>
      <c r="Q42" s="70">
        <v>0</v>
      </c>
      <c r="R42" s="15" t="s">
        <v>102</v>
      </c>
      <c r="S42" s="15" t="s">
        <v>103</v>
      </c>
      <c r="T42" s="70" t="s">
        <v>243</v>
      </c>
      <c r="V42" s="2"/>
      <c r="W42" s="2"/>
      <c r="X42" s="2"/>
      <c r="Y42" s="2"/>
      <c r="Z42" s="2"/>
      <c r="AA42" s="2"/>
    </row>
    <row r="43" spans="1:27" ht="15" customHeight="1" x14ac:dyDescent="0.25">
      <c r="A43" s="72" t="s">
        <v>421</v>
      </c>
      <c r="B43" s="72" t="s">
        <v>460</v>
      </c>
      <c r="C43" s="15" t="s">
        <v>203</v>
      </c>
      <c r="D43" s="15" t="s">
        <v>75</v>
      </c>
      <c r="F43" s="72">
        <v>7</v>
      </c>
      <c r="G43" s="14">
        <v>17000</v>
      </c>
      <c r="H43" s="2"/>
      <c r="I43" s="2"/>
      <c r="J43" s="94" t="s">
        <v>488</v>
      </c>
      <c r="L43" s="15" t="s">
        <v>490</v>
      </c>
      <c r="M43" s="72">
        <v>2013</v>
      </c>
      <c r="N43" s="72">
        <v>2028</v>
      </c>
      <c r="O43" s="72"/>
      <c r="P43" s="70" t="s">
        <v>96</v>
      </c>
      <c r="Q43" s="70">
        <v>0</v>
      </c>
      <c r="R43" s="15" t="s">
        <v>102</v>
      </c>
      <c r="S43" s="15" t="s">
        <v>103</v>
      </c>
      <c r="T43" s="70" t="s">
        <v>243</v>
      </c>
      <c r="V43" s="2"/>
      <c r="W43" s="2"/>
      <c r="X43" s="2"/>
      <c r="Y43" s="2"/>
      <c r="Z43" s="2"/>
      <c r="AA43" s="2"/>
    </row>
    <row r="44" spans="1:27" ht="15" customHeight="1" x14ac:dyDescent="0.25">
      <c r="A44" s="72" t="s">
        <v>422</v>
      </c>
      <c r="B44" s="72" t="s">
        <v>461</v>
      </c>
      <c r="C44" s="15" t="s">
        <v>203</v>
      </c>
      <c r="D44" s="15" t="s">
        <v>75</v>
      </c>
      <c r="F44" s="72">
        <v>7</v>
      </c>
      <c r="G44" s="14">
        <v>17000</v>
      </c>
      <c r="H44" s="14"/>
      <c r="I44" s="14"/>
      <c r="J44" s="94" t="s">
        <v>489</v>
      </c>
      <c r="L44" s="15" t="s">
        <v>490</v>
      </c>
      <c r="M44" s="72">
        <v>2012</v>
      </c>
      <c r="N44" s="72">
        <v>2027</v>
      </c>
      <c r="O44" s="72"/>
      <c r="P44" s="70" t="s">
        <v>96</v>
      </c>
      <c r="Q44" s="70">
        <v>0</v>
      </c>
      <c r="R44" s="15" t="s">
        <v>102</v>
      </c>
      <c r="S44" s="15" t="s">
        <v>103</v>
      </c>
      <c r="T44" s="70" t="s">
        <v>243</v>
      </c>
      <c r="V44" s="2"/>
      <c r="W44" s="2"/>
      <c r="X44" s="2"/>
      <c r="Y44" s="2"/>
      <c r="Z44" s="2"/>
      <c r="AA44" s="2"/>
    </row>
    <row r="45" spans="1:27" ht="15" customHeight="1" x14ac:dyDescent="0.25">
      <c r="A45" s="84"/>
      <c r="B45" s="84"/>
      <c r="C45" s="85"/>
      <c r="D45" s="85"/>
      <c r="E45" s="85"/>
      <c r="F45" s="85"/>
      <c r="G45" s="85"/>
      <c r="H45" s="80"/>
      <c r="I45" s="80"/>
      <c r="J45" s="85"/>
      <c r="K45" s="86"/>
      <c r="V45" s="2"/>
      <c r="W45" s="2"/>
      <c r="X45" s="2"/>
      <c r="Y45" s="2"/>
      <c r="Z45" s="2"/>
      <c r="AA45" s="2"/>
    </row>
    <row r="46" spans="1:27" s="5" customFormat="1" ht="15" customHeight="1" x14ac:dyDescent="0.2">
      <c r="A46" s="123" t="s">
        <v>500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5"/>
      <c r="T46" s="5" t="s">
        <v>28</v>
      </c>
      <c r="V46" s="4"/>
      <c r="W46" s="4"/>
      <c r="X46" s="4"/>
      <c r="Y46" s="4"/>
      <c r="Z46" s="4"/>
      <c r="AA46" s="4"/>
    </row>
    <row r="47" spans="1:27" ht="12" x14ac:dyDescent="0.2">
      <c r="A47" s="48"/>
      <c r="B47" s="49"/>
      <c r="C47" s="50"/>
      <c r="D47" s="49"/>
      <c r="E47" s="51"/>
      <c r="F47" s="49"/>
      <c r="G47" s="49"/>
      <c r="H47" s="52"/>
      <c r="I47" s="52"/>
      <c r="J47" s="53"/>
      <c r="K47" s="49"/>
      <c r="L47" s="52"/>
      <c r="M47" s="53"/>
      <c r="N47" s="49"/>
      <c r="O47" s="49"/>
      <c r="P47" s="52"/>
      <c r="Q47" s="52"/>
      <c r="R47" s="52"/>
      <c r="S47" s="52"/>
      <c r="T47" s="49"/>
      <c r="U47" s="52"/>
      <c r="V47" s="52"/>
      <c r="W47" s="52"/>
      <c r="X47" s="52"/>
      <c r="Y47" s="52"/>
      <c r="Z47" s="52"/>
      <c r="AA47" s="52"/>
    </row>
    <row r="48" spans="1:27" ht="34.9" customHeight="1" x14ac:dyDescent="0.15">
      <c r="A48" s="112"/>
      <c r="B48" s="127" t="s">
        <v>540</v>
      </c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2"/>
    </row>
    <row r="51" spans="3:3" x14ac:dyDescent="0.15">
      <c r="C51" s="17"/>
    </row>
  </sheetData>
  <mergeCells count="6">
    <mergeCell ref="B48:AA48"/>
    <mergeCell ref="A46:K46"/>
    <mergeCell ref="V4:AA4"/>
    <mergeCell ref="A1:AA1"/>
    <mergeCell ref="A2:AA2"/>
    <mergeCell ref="B3:AA3"/>
  </mergeCells>
  <phoneticPr fontId="26" type="noConversion"/>
  <pageMargins left="0.25" right="0.25" top="0.75" bottom="0.75" header="0.3" footer="0.3"/>
  <pageSetup paperSize="8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4</vt:i4>
      </vt:variant>
    </vt:vector>
  </HeadingPairs>
  <TitlesOfParts>
    <vt:vector size="8" baseType="lpstr">
      <vt:lpstr>P1 Uden</vt:lpstr>
      <vt:lpstr>P2  Den Bosch</vt:lpstr>
      <vt:lpstr>P3 Geldrop</vt:lpstr>
      <vt:lpstr>P4 Oirschot</vt:lpstr>
      <vt:lpstr>'P1 Uden'!Afdrukbereik</vt:lpstr>
      <vt:lpstr>'P2  Den Bosch'!Afdrukbereik</vt:lpstr>
      <vt:lpstr>'P3 Geldrop'!Afdrukbereik</vt:lpstr>
      <vt:lpstr>'P4 Oirschot'!Afdrukbereik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Polle, Marco (VWM)</dc:creator>
  <cp:lastModifiedBy>Schepers, Jean-Paul (RWS PPO)</cp:lastModifiedBy>
  <cp:lastPrinted>2025-01-14T10:39:28Z</cp:lastPrinted>
  <dcterms:created xsi:type="dcterms:W3CDTF">2017-01-31T08:53:43Z</dcterms:created>
  <dcterms:modified xsi:type="dcterms:W3CDTF">2025-01-14T10:40:26Z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1 Lijst gladheidmaterieel versie 1 28-06-2024 Def.xlsx</vt:lpwstr>
  </property>
</Properties>
</file>